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portal.kzps.si/sites/ssz/sitvjn/javna_narocila/285/285-54 _  V DELU (VM) Nadgradnja napajalnega sistema Tier IV PS ATCC/"/>
    </mc:Choice>
  </mc:AlternateContent>
  <xr:revisionPtr revIDLastSave="0" documentId="13_ncr:20000001_{63BFF30D-9BCC-4520-ABD3-19930197A4F6}" xr6:coauthVersionLast="47" xr6:coauthVersionMax="47" xr10:uidLastSave="{00000000-0000-0000-0000-000000000000}"/>
  <bookViews>
    <workbookView xWindow="28680" yWindow="-120" windowWidth="29040" windowHeight="15720" xr2:uid="{00000000-000D-0000-FFFF-FFFF00000000}"/>
  </bookViews>
  <sheets>
    <sheet name="Popis električnih inštalacij" sheetId="1" r:id="rId1"/>
  </sheets>
  <definedNames>
    <definedName name="EQS_IzvozVExcel">'Popis električnih inštalacij'!#REF!</definedName>
    <definedName name="PodPoglavje_1.1">'Popis električnih inštalacij'!$B$51</definedName>
    <definedName name="PodPoglavje_1.2">'Popis električnih inštalacij'!$B$59</definedName>
    <definedName name="PodPoglavje_1.3">'Popis električnih inštalacij'!$B$176</definedName>
    <definedName name="PodPoglavje_1.4">'Popis električnih inštalacij'!$B$319</definedName>
    <definedName name="PodPoglavje_2.1">'Popis električnih inštalacij'!$B$556</definedName>
    <definedName name="PodPoglavje_2.2">'Popis električnih inštalacij'!$B$719</definedName>
    <definedName name="PodPoglavje_2.3">'Popis električnih inštalacij'!$B$848</definedName>
    <definedName name="PodPoglavje_2.4">'Popis električnih inštalacij'!$B$941</definedName>
    <definedName name="PodPoglavje_3.1">'Popis električnih inštalacij'!$B$969</definedName>
    <definedName name="PodPoglavje_4.1">'Popis električnih inštalacij'!$B$979</definedName>
    <definedName name="PodPoglavje_5.1">'Popis električnih inštalacij'!$B$998</definedName>
    <definedName name="PodPoglavje_5.2">'Popis električnih inštalacij'!$B$1023</definedName>
    <definedName name="PodPoglavje_5.3">'Popis električnih inštalacij'!$B$1032</definedName>
    <definedName name="PodPoglavje_5.4">'Popis električnih inštalacij'!$B$1044</definedName>
    <definedName name="PodPoglavje_5.5">'Popis električnih inštalacij'!$B$1051</definedName>
    <definedName name="PodPoglavje_6.1">'Popis električnih inštalacij'!$B$1062</definedName>
    <definedName name="PodPoglavje_6.2">'Popis električnih inštalacij'!$B$1087</definedName>
    <definedName name="PodPoglavje_6.3">'Popis električnih inštalacij'!$B$1096</definedName>
    <definedName name="PodPoglavje_6.4">'Popis električnih inštalacij'!$B$1108</definedName>
    <definedName name="PodPoglavje_6.5">'Popis električnih inštalacij'!$B$1115</definedName>
    <definedName name="PodPoglavje_7.1">'Popis električnih inštalacij'!$B$1126</definedName>
    <definedName name="PodPoglavje_7.2">'Popis električnih inštalacij'!$B$1141</definedName>
    <definedName name="PodPoglavje_8.1">'Popis električnih inštalacij'!$B$1203</definedName>
    <definedName name="Poglavje_1">'Popis električnih inštalacij'!$B$49</definedName>
    <definedName name="Poglavje_2">'Popis električnih inštalacij'!$B$554</definedName>
    <definedName name="Poglavje_3">'Popis električnih inštalacij'!$B$967</definedName>
    <definedName name="Poglavje_4">'Popis električnih inštalacij'!$B$977</definedName>
    <definedName name="Poglavje_5">'Popis električnih inštalacij'!$B$996</definedName>
    <definedName name="Poglavje_6">'Popis električnih inštalacij'!$B$1060</definedName>
    <definedName name="Poglavje_7">'Popis električnih inštalacij'!$B$1124</definedName>
    <definedName name="Poglavje_8">'Popis električnih inštalacij'!$B$1201</definedName>
    <definedName name="_xlnm.Print_Area" localSheetId="0">'Popis električnih inštalacij'!$B$1:$I$1204</definedName>
    <definedName name="_xlnm.Print_Titles" localSheetId="0">'Popis električnih inštalacij'!$47:$48</definedName>
    <definedName name="Zacetek">'Popis električnih inštalacij'!$B$10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3" i="1" l="1"/>
  <c r="I43" i="1" s="1"/>
  <c r="I42" i="1" s="1"/>
  <c r="C42" i="1"/>
  <c r="G40" i="1"/>
  <c r="F40" i="1"/>
  <c r="C40" i="1"/>
  <c r="G39" i="1"/>
  <c r="F39" i="1"/>
  <c r="C39" i="1"/>
  <c r="C38" i="1"/>
  <c r="G37" i="1"/>
  <c r="F37" i="1"/>
  <c r="C37" i="1"/>
  <c r="G36" i="1"/>
  <c r="F36" i="1"/>
  <c r="C36" i="1"/>
  <c r="G35" i="1"/>
  <c r="F35" i="1"/>
  <c r="C35" i="1"/>
  <c r="G34" i="1"/>
  <c r="F34" i="1"/>
  <c r="C34" i="1"/>
  <c r="G33" i="1"/>
  <c r="F33" i="1"/>
  <c r="C33" i="1"/>
  <c r="C32" i="1"/>
  <c r="G31" i="1"/>
  <c r="F31" i="1"/>
  <c r="C31" i="1"/>
  <c r="G30" i="1"/>
  <c r="F30" i="1"/>
  <c r="C30" i="1"/>
  <c r="G29" i="1"/>
  <c r="F29" i="1"/>
  <c r="C29" i="1"/>
  <c r="G28" i="1"/>
  <c r="F28" i="1"/>
  <c r="C28" i="1"/>
  <c r="G27" i="1"/>
  <c r="F27" i="1"/>
  <c r="C27" i="1"/>
  <c r="C26" i="1"/>
  <c r="G25" i="1"/>
  <c r="F25" i="1"/>
  <c r="C25" i="1"/>
  <c r="C24" i="1"/>
  <c r="G23" i="1"/>
  <c r="F23" i="1"/>
  <c r="C23" i="1"/>
  <c r="C22" i="1"/>
  <c r="G21" i="1"/>
  <c r="F21" i="1"/>
  <c r="C21" i="1"/>
  <c r="G20" i="1"/>
  <c r="F20" i="1"/>
  <c r="C20" i="1"/>
  <c r="G19" i="1"/>
  <c r="F19" i="1"/>
  <c r="C19" i="1"/>
  <c r="G18" i="1"/>
  <c r="F18" i="1"/>
  <c r="C18" i="1"/>
  <c r="C17" i="1"/>
  <c r="G16" i="1"/>
  <c r="F16" i="1"/>
  <c r="C16" i="1"/>
  <c r="G15" i="1"/>
  <c r="F15" i="1"/>
  <c r="C15" i="1"/>
  <c r="G14" i="1"/>
  <c r="F14" i="1"/>
  <c r="C14" i="1"/>
  <c r="G13" i="1"/>
  <c r="F13" i="1"/>
  <c r="C13" i="1"/>
  <c r="C12" i="1"/>
  <c r="I1199" i="1"/>
  <c r="I1197" i="1"/>
  <c r="I1195" i="1"/>
  <c r="I1192" i="1"/>
  <c r="I1189" i="1"/>
  <c r="I1186" i="1"/>
  <c r="I1183" i="1"/>
  <c r="I1180" i="1"/>
  <c r="I1177" i="1"/>
  <c r="I1174" i="1"/>
  <c r="I1171" i="1"/>
  <c r="I1168" i="1"/>
  <c r="I1165" i="1"/>
  <c r="I1162" i="1"/>
  <c r="I1159" i="1"/>
  <c r="I1156" i="1"/>
  <c r="I1153" i="1"/>
  <c r="I1150" i="1"/>
  <c r="I1147" i="1"/>
  <c r="I1144" i="1"/>
  <c r="I1138" i="1"/>
  <c r="I1135" i="1"/>
  <c r="I1132" i="1"/>
  <c r="I1129" i="1"/>
  <c r="I1122" i="1"/>
  <c r="I1120" i="1"/>
  <c r="I1118" i="1"/>
  <c r="I1113" i="1"/>
  <c r="I1111" i="1"/>
  <c r="I1106" i="1"/>
  <c r="I1104" i="1"/>
  <c r="I1099" i="1"/>
  <c r="I1094" i="1"/>
  <c r="I1092" i="1"/>
  <c r="I1090" i="1"/>
  <c r="I1085" i="1"/>
  <c r="I1083" i="1"/>
  <c r="I1081" i="1"/>
  <c r="I1079" i="1"/>
  <c r="I1074" i="1"/>
  <c r="I1072" i="1"/>
  <c r="I1070" i="1"/>
  <c r="I1068" i="1"/>
  <c r="I1065" i="1"/>
  <c r="I1058" i="1"/>
  <c r="I1056" i="1"/>
  <c r="I1054" i="1"/>
  <c r="I1049" i="1"/>
  <c r="I1047" i="1"/>
  <c r="I1042" i="1"/>
  <c r="I1040" i="1"/>
  <c r="I1035" i="1"/>
  <c r="I1030" i="1"/>
  <c r="I1028" i="1"/>
  <c r="I1026" i="1"/>
  <c r="I1021" i="1"/>
  <c r="I1019" i="1"/>
  <c r="I1017" i="1"/>
  <c r="I1015" i="1"/>
  <c r="I1010" i="1"/>
  <c r="I1008" i="1"/>
  <c r="I1006" i="1"/>
  <c r="I1004" i="1"/>
  <c r="I1001" i="1"/>
  <c r="I988" i="1"/>
  <c r="I985" i="1"/>
  <c r="I982" i="1"/>
  <c r="I974" i="1"/>
  <c r="I972" i="1"/>
  <c r="I965" i="1"/>
  <c r="I963" i="1"/>
  <c r="I961" i="1"/>
  <c r="I959" i="1"/>
  <c r="I957" i="1"/>
  <c r="I955" i="1"/>
  <c r="I953" i="1"/>
  <c r="I951" i="1"/>
  <c r="I949" i="1"/>
  <c r="I947" i="1"/>
  <c r="I945" i="1"/>
  <c r="I943" i="1"/>
  <c r="I939" i="1"/>
  <c r="I936" i="1"/>
  <c r="I931" i="1"/>
  <c r="I925" i="1"/>
  <c r="I919" i="1"/>
  <c r="I913" i="1"/>
  <c r="I906" i="1"/>
  <c r="I901" i="1"/>
  <c r="I896" i="1"/>
  <c r="I891" i="1"/>
  <c r="I886" i="1"/>
  <c r="I883" i="1"/>
  <c r="I880" i="1"/>
  <c r="I877" i="1"/>
  <c r="I874" i="1"/>
  <c r="I871" i="1"/>
  <c r="I868" i="1"/>
  <c r="I865" i="1"/>
  <c r="I862" i="1"/>
  <c r="I851" i="1"/>
  <c r="I846" i="1"/>
  <c r="I844" i="1"/>
  <c r="I842" i="1"/>
  <c r="I840" i="1"/>
  <c r="I838" i="1"/>
  <c r="I836" i="1"/>
  <c r="I834" i="1"/>
  <c r="I832" i="1"/>
  <c r="I830" i="1"/>
  <c r="I828" i="1"/>
  <c r="I826" i="1"/>
  <c r="I824" i="1"/>
  <c r="I822" i="1"/>
  <c r="I820" i="1"/>
  <c r="I818" i="1"/>
  <c r="I816" i="1"/>
  <c r="I814" i="1"/>
  <c r="I812" i="1"/>
  <c r="I810" i="1"/>
  <c r="I808" i="1"/>
  <c r="I806" i="1"/>
  <c r="I804" i="1"/>
  <c r="I802" i="1"/>
  <c r="I800" i="1"/>
  <c r="I798" i="1"/>
  <c r="I796" i="1"/>
  <c r="I794" i="1"/>
  <c r="I792" i="1"/>
  <c r="I790" i="1"/>
  <c r="I788" i="1"/>
  <c r="I786" i="1"/>
  <c r="I784" i="1"/>
  <c r="I782" i="1"/>
  <c r="I780" i="1"/>
  <c r="I778" i="1"/>
  <c r="I776" i="1"/>
  <c r="I774" i="1"/>
  <c r="I772" i="1"/>
  <c r="I770" i="1"/>
  <c r="I768" i="1"/>
  <c r="I766" i="1"/>
  <c r="I764" i="1"/>
  <c r="I762" i="1"/>
  <c r="I760" i="1"/>
  <c r="I758" i="1"/>
  <c r="I756" i="1"/>
  <c r="I754" i="1"/>
  <c r="I752" i="1"/>
  <c r="I750" i="1"/>
  <c r="I748" i="1"/>
  <c r="I746" i="1"/>
  <c r="I744" i="1"/>
  <c r="I742" i="1"/>
  <c r="I740" i="1"/>
  <c r="I738" i="1"/>
  <c r="I736" i="1"/>
  <c r="I734" i="1"/>
  <c r="I732" i="1"/>
  <c r="I730" i="1"/>
  <c r="I728" i="1"/>
  <c r="I726" i="1"/>
  <c r="I724" i="1"/>
  <c r="I722" i="1"/>
  <c r="I717" i="1"/>
  <c r="I715" i="1"/>
  <c r="I713" i="1"/>
  <c r="I711" i="1"/>
  <c r="I709" i="1"/>
  <c r="I707" i="1"/>
  <c r="I705" i="1"/>
  <c r="I703" i="1"/>
  <c r="I701" i="1"/>
  <c r="I699" i="1"/>
  <c r="I697" i="1"/>
  <c r="I695" i="1"/>
  <c r="I693" i="1"/>
  <c r="I691" i="1"/>
  <c r="I689" i="1"/>
  <c r="I687" i="1"/>
  <c r="I685" i="1"/>
  <c r="I683" i="1"/>
  <c r="I681" i="1"/>
  <c r="I679" i="1"/>
  <c r="I677" i="1"/>
  <c r="I675" i="1"/>
  <c r="I673" i="1"/>
  <c r="I671" i="1"/>
  <c r="I669" i="1"/>
  <c r="I667" i="1"/>
  <c r="I665" i="1"/>
  <c r="I663" i="1"/>
  <c r="I661" i="1"/>
  <c r="I659" i="1"/>
  <c r="I657" i="1"/>
  <c r="I655" i="1"/>
  <c r="I653" i="1"/>
  <c r="I651" i="1"/>
  <c r="I649" i="1"/>
  <c r="I647" i="1"/>
  <c r="I645" i="1"/>
  <c r="I643" i="1"/>
  <c r="I641" i="1"/>
  <c r="I639" i="1"/>
  <c r="I637" i="1"/>
  <c r="I635" i="1"/>
  <c r="I633" i="1"/>
  <c r="I631" i="1"/>
  <c r="I629" i="1"/>
  <c r="I627" i="1"/>
  <c r="I625" i="1"/>
  <c r="I623" i="1"/>
  <c r="I621" i="1"/>
  <c r="I619" i="1"/>
  <c r="I617" i="1"/>
  <c r="I615" i="1"/>
  <c r="I613" i="1"/>
  <c r="I611" i="1"/>
  <c r="I609" i="1"/>
  <c r="I607" i="1"/>
  <c r="I605" i="1"/>
  <c r="I603" i="1"/>
  <c r="I601" i="1"/>
  <c r="I599" i="1"/>
  <c r="I597" i="1"/>
  <c r="I595" i="1"/>
  <c r="I593" i="1"/>
  <c r="I591" i="1"/>
  <c r="I589" i="1"/>
  <c r="I587" i="1"/>
  <c r="I585" i="1"/>
  <c r="I583" i="1"/>
  <c r="I559" i="1"/>
  <c r="I552" i="1"/>
  <c r="I550" i="1"/>
  <c r="I548" i="1"/>
  <c r="I546" i="1"/>
  <c r="I544" i="1"/>
  <c r="I542" i="1"/>
  <c r="I536" i="1"/>
  <c r="I530" i="1"/>
  <c r="I524" i="1"/>
  <c r="I518" i="1"/>
  <c r="I512" i="1"/>
  <c r="I506" i="1"/>
  <c r="I500" i="1"/>
  <c r="I494" i="1"/>
  <c r="I488" i="1"/>
  <c r="I482" i="1"/>
  <c r="I476" i="1"/>
  <c r="I470" i="1"/>
  <c r="I464" i="1"/>
  <c r="I458" i="1"/>
  <c r="I452" i="1"/>
  <c r="I446" i="1"/>
  <c r="I440" i="1"/>
  <c r="I432" i="1"/>
  <c r="I426" i="1"/>
  <c r="I420" i="1"/>
  <c r="I414" i="1"/>
  <c r="I408" i="1"/>
  <c r="I402" i="1"/>
  <c r="I396" i="1"/>
  <c r="I390" i="1"/>
  <c r="I384" i="1"/>
  <c r="I378" i="1"/>
  <c r="I372" i="1"/>
  <c r="I366" i="1"/>
  <c r="I360" i="1"/>
  <c r="I354" i="1"/>
  <c r="I348" i="1"/>
  <c r="I342" i="1"/>
  <c r="I336" i="1"/>
  <c r="I330" i="1"/>
  <c r="I322" i="1"/>
  <c r="I317" i="1"/>
  <c r="I315" i="1"/>
  <c r="I313" i="1"/>
  <c r="I311" i="1"/>
  <c r="I309" i="1"/>
  <c r="I307" i="1"/>
  <c r="I305" i="1"/>
  <c r="I302" i="1"/>
  <c r="I300" i="1"/>
  <c r="I298" i="1"/>
  <c r="I296" i="1"/>
  <c r="I294" i="1"/>
  <c r="I292" i="1"/>
  <c r="I290" i="1"/>
  <c r="I285" i="1"/>
  <c r="I280" i="1"/>
  <c r="I274" i="1"/>
  <c r="I268" i="1"/>
  <c r="I263" i="1"/>
  <c r="I258" i="1"/>
  <c r="I253" i="1"/>
  <c r="I247" i="1"/>
  <c r="I241" i="1"/>
  <c r="I236" i="1"/>
  <c r="I231" i="1"/>
  <c r="I226" i="1"/>
  <c r="I221" i="1"/>
  <c r="I215" i="1"/>
  <c r="I209" i="1"/>
  <c r="I204" i="1"/>
  <c r="I199" i="1"/>
  <c r="I193" i="1"/>
  <c r="I190" i="1"/>
  <c r="I181" i="1"/>
  <c r="I179" i="1"/>
  <c r="I174" i="1"/>
  <c r="I172" i="1"/>
  <c r="I170" i="1"/>
  <c r="I168" i="1"/>
  <c r="I166" i="1"/>
  <c r="I164" i="1"/>
  <c r="I162" i="1"/>
  <c r="I159" i="1"/>
  <c r="I157" i="1"/>
  <c r="I155" i="1"/>
  <c r="I153" i="1"/>
  <c r="I150" i="1"/>
  <c r="I145" i="1"/>
  <c r="I140" i="1"/>
  <c r="I135" i="1"/>
  <c r="I129" i="1"/>
  <c r="I123" i="1"/>
  <c r="I118" i="1"/>
  <c r="I113" i="1"/>
  <c r="I108" i="1"/>
  <c r="I103" i="1"/>
  <c r="I97" i="1"/>
  <c r="I91" i="1"/>
  <c r="I86" i="1"/>
  <c r="I81" i="1"/>
  <c r="I76" i="1"/>
  <c r="I73" i="1"/>
  <c r="I64" i="1"/>
  <c r="I62" i="1"/>
  <c r="I57" i="1"/>
  <c r="I55" i="1"/>
  <c r="I53" i="1"/>
  <c r="H1044" i="1" l="1"/>
  <c r="I1044" i="1" s="1"/>
  <c r="H979" i="1"/>
  <c r="I979" i="1" s="1"/>
  <c r="H51" i="1"/>
  <c r="I51" i="1" s="1"/>
  <c r="H1115" i="1"/>
  <c r="H1051" i="1"/>
  <c r="H969" i="1"/>
  <c r="H1096" i="1"/>
  <c r="H1032" i="1"/>
  <c r="H1087" i="1"/>
  <c r="H1023" i="1"/>
  <c r="H1141" i="1"/>
  <c r="H998" i="1"/>
  <c r="H848" i="1"/>
  <c r="H719" i="1"/>
  <c r="H556" i="1"/>
  <c r="H319" i="1"/>
  <c r="H1062" i="1"/>
  <c r="H941" i="1"/>
  <c r="H176" i="1"/>
  <c r="H1126" i="1"/>
  <c r="H1108" i="1"/>
  <c r="H59" i="1"/>
  <c r="H13" i="1" l="1"/>
  <c r="I13" i="1" s="1"/>
  <c r="H30" i="1"/>
  <c r="I30" i="1" s="1"/>
  <c r="I1141" i="1"/>
  <c r="H40" i="1"/>
  <c r="I40" i="1" s="1"/>
  <c r="I1126" i="1"/>
  <c r="H39" i="1"/>
  <c r="I39" i="1" s="1"/>
  <c r="I1115" i="1"/>
  <c r="H37" i="1"/>
  <c r="I37" i="1" s="1"/>
  <c r="I1108" i="1"/>
  <c r="H36" i="1"/>
  <c r="I36" i="1" s="1"/>
  <c r="H25" i="1"/>
  <c r="I25" i="1" s="1"/>
  <c r="I24" i="1" s="1"/>
  <c r="I1096" i="1"/>
  <c r="H35" i="1"/>
  <c r="I35" i="1" s="1"/>
  <c r="I1087" i="1"/>
  <c r="H34" i="1"/>
  <c r="I34" i="1" s="1"/>
  <c r="I1062" i="1"/>
  <c r="H33" i="1"/>
  <c r="I33" i="1" s="1"/>
  <c r="I1051" i="1"/>
  <c r="H31" i="1"/>
  <c r="I31" i="1" s="1"/>
  <c r="I1032" i="1"/>
  <c r="H29" i="1"/>
  <c r="I29" i="1" s="1"/>
  <c r="I1023" i="1"/>
  <c r="H28" i="1"/>
  <c r="I28" i="1" s="1"/>
  <c r="I998" i="1"/>
  <c r="H27" i="1"/>
  <c r="I27" i="1" s="1"/>
  <c r="I969" i="1"/>
  <c r="H23" i="1"/>
  <c r="I23" i="1" s="1"/>
  <c r="I22" i="1" s="1"/>
  <c r="I941" i="1"/>
  <c r="H21" i="1"/>
  <c r="I21" i="1" s="1"/>
  <c r="I848" i="1"/>
  <c r="H20" i="1"/>
  <c r="I20" i="1" s="1"/>
  <c r="I719" i="1"/>
  <c r="H19" i="1"/>
  <c r="I19" i="1" s="1"/>
  <c r="I556" i="1"/>
  <c r="H18" i="1"/>
  <c r="I18" i="1" s="1"/>
  <c r="I319" i="1"/>
  <c r="H16" i="1"/>
  <c r="I16" i="1" s="1"/>
  <c r="I176" i="1"/>
  <c r="H15" i="1"/>
  <c r="I15" i="1" s="1"/>
  <c r="I59" i="1"/>
  <c r="H14" i="1"/>
  <c r="I14" i="1" s="1"/>
  <c r="I12" i="1" l="1"/>
  <c r="I17" i="1"/>
  <c r="I32" i="1"/>
  <c r="I38" i="1"/>
  <c r="I26" i="1"/>
  <c r="I41" i="1" l="1"/>
  <c r="I44" i="1"/>
  <c r="I4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David RUPNIK</author>
  </authors>
  <commentList>
    <comment ref="E47" authorId="0" shapeId="0" xr:uid="{527C88E9-7102-4DA7-A306-A78A1B052599}">
      <text>
        <r>
          <rPr>
            <sz val="9"/>
            <color indexed="81"/>
            <rFont val="Segoe UI"/>
            <family val="2"/>
            <charset val="238"/>
          </rPr>
          <t>NAVODILO:
Za označevanje uporabite naslednji tipki:
tipka x = ponujeno(kvadratek s križcem)
tipka o = neponujeno(prazen kvadratek)</t>
        </r>
      </text>
    </comment>
  </commentList>
</comments>
</file>

<file path=xl/sharedStrings.xml><?xml version="1.0" encoding="utf-8"?>
<sst xmlns="http://schemas.openxmlformats.org/spreadsheetml/2006/main" count="2439" uniqueCount="931">
  <si>
    <t>Opis</t>
  </si>
  <si>
    <t>1780/24</t>
  </si>
  <si>
    <t>Kontrola zračnega prometa, ATCC - Izboljšanje sistema napajanja TIER IV</t>
  </si>
  <si>
    <t>PZR</t>
  </si>
  <si>
    <t>V4</t>
  </si>
  <si>
    <t>Menjava krmilne opreme in prikazovalnikov</t>
  </si>
  <si>
    <t>Odstranitev obstoječe krmilne opreme</t>
  </si>
  <si>
    <t>kompl.</t>
  </si>
  <si>
    <t>Menjava krmilne opreme glavnega sistema napajanja 1</t>
  </si>
  <si>
    <t>Dobava in vgradnja</t>
  </si>
  <si>
    <t>+LMI POWER 1</t>
  </si>
  <si>
    <t>kos</t>
  </si>
  <si>
    <t>0/0</t>
  </si>
  <si>
    <t>• XN-322-8DI-PD; Digitalni vhodni modul, 8 digitalnih vhodov 24 VDC, napajanje 24VDC - 1 kos</t>
  </si>
  <si>
    <t>0/6, 0/7, 0/8, 0/9</t>
  </si>
  <si>
    <t>• XN-322-16DI-PD; Digitalni vhodni modul, 16 digitalnih vhodov 24 VDC, napajanje 24VDC - 4 kos</t>
  </si>
  <si>
    <t>0/10, 0/11</t>
  </si>
  <si>
    <t>• XN-322-16DO-P05; Digitalni izhodni modul, 16 digitalnih izhodov 24 VDC/0,5A, s kratkostično zaščito,  napajanje 24VDC - 2 kos</t>
  </si>
  <si>
    <t>0/2</t>
  </si>
  <si>
    <t>+J1.1</t>
  </si>
  <si>
    <t>S/0</t>
  </si>
  <si>
    <t>S/1</t>
  </si>
  <si>
    <t>• XN-322-16DI-PD; Digitalni vhodni modul, 16 digitalnih vhodov 24 VDC, napajanje 24VDC - 1 kos</t>
  </si>
  <si>
    <t>+NN1.01</t>
  </si>
  <si>
    <t>1/0</t>
  </si>
  <si>
    <t>1/1, 1/2, 1/3</t>
  </si>
  <si>
    <t>• XN-322-16DI-PD; Digitalni vhodni modul, 16 digitalnih vhodov 24 VDC, napajanje 24VDC - 3 kos</t>
  </si>
  <si>
    <t>+NN1.02</t>
  </si>
  <si>
    <t>2/0</t>
  </si>
  <si>
    <t>2/1</t>
  </si>
  <si>
    <t>+NN1.03</t>
  </si>
  <si>
    <t>3/0</t>
  </si>
  <si>
    <t>3/1, 3/2</t>
  </si>
  <si>
    <t>• XN-322-16DI-PD; Digitalni vhodni modul, 16 digitalnih vhodov 24 VDC, napajanje 24VDC - 2 kos</t>
  </si>
  <si>
    <t>3/3</t>
  </si>
  <si>
    <t>• XN-322-16DO-P05; Digitalni izhodni modul, 16 digitalnih izhodov 24 VDC/0,5A, s kratkostično zaščito,  napajanje 24VDC - 1 kos</t>
  </si>
  <si>
    <t>+NN1.04</t>
  </si>
  <si>
    <t>4/0</t>
  </si>
  <si>
    <t>4/1, 4/2</t>
  </si>
  <si>
    <t>4/3</t>
  </si>
  <si>
    <t>+NN1.05</t>
  </si>
  <si>
    <t>5/0</t>
  </si>
  <si>
    <t>5/1</t>
  </si>
  <si>
    <t>+NN1.06</t>
  </si>
  <si>
    <t>6/0</t>
  </si>
  <si>
    <t>6/1</t>
  </si>
  <si>
    <t>+NN1.07</t>
  </si>
  <si>
    <t>7/0</t>
  </si>
  <si>
    <t>7/1</t>
  </si>
  <si>
    <t>+NN1.08</t>
  </si>
  <si>
    <t>8/0</t>
  </si>
  <si>
    <t>8/1</t>
  </si>
  <si>
    <t>+NN1.09</t>
  </si>
  <si>
    <t>9/0</t>
  </si>
  <si>
    <t>9/1, 9/2</t>
  </si>
  <si>
    <t>9/3</t>
  </si>
  <si>
    <t>+NN1.10</t>
  </si>
  <si>
    <t>10/0</t>
  </si>
  <si>
    <t>10/1, 10/2</t>
  </si>
  <si>
    <t>10/3</t>
  </si>
  <si>
    <t>+NN1.11</t>
  </si>
  <si>
    <t>11/0</t>
  </si>
  <si>
    <t>11/1</t>
  </si>
  <si>
    <t>+NN1.12</t>
  </si>
  <si>
    <t>12/0</t>
  </si>
  <si>
    <t>12/1</t>
  </si>
  <si>
    <t>+NN1.13</t>
  </si>
  <si>
    <t>13/0</t>
  </si>
  <si>
    <t>13/1</t>
  </si>
  <si>
    <t>Kabel univerzalnega ožičenja
Predlagan tip: S/FTP Cat.6A, oz. po tehničnih lastnostih ekvivalent drugega proizvajalca</t>
  </si>
  <si>
    <t>m</t>
  </si>
  <si>
    <t>Dvostranski priklop kabla S/FTP z oznako kabla, vključno z dobavo  konektorja RJ45</t>
  </si>
  <si>
    <t>Meritve S-FTP kablov,  izdelava merilne dokumentacije</t>
  </si>
  <si>
    <t>Distribucijski delilnik, Cu, 24 x RJ- 45 port, S/FTP, modularen,  višina 1HE, 19",  cat.6A (ISO)</t>
  </si>
  <si>
    <t>Programiranje virtualnega PLC XV-303 grafičnega vmesnika
Prenos funkcionalnosti PLC iz obstoječega sistema.</t>
  </si>
  <si>
    <t>Izdelava WEB vizualizacije za grafični vmesnik XV-303
Prenos vizualizacije iz obstoječega sistema</t>
  </si>
  <si>
    <t>Izdelava WEB vizualizacije za grafični vmesnik XH-303
Prenos vizualizacije iz obstoječega sistema</t>
  </si>
  <si>
    <t>Predelava obstoječih načrtov PID na novo krmilno opremo za sistem napajanja  1</t>
  </si>
  <si>
    <t>Usklajevanje uporabniških zahtev z investitorjem</t>
  </si>
  <si>
    <t>Verifikacija sistema s strani investitorja (KZPS)</t>
  </si>
  <si>
    <t>Menjava krmilne opreme glavnega sistema napajanja 2</t>
  </si>
  <si>
    <t>+LMI POWER 2</t>
  </si>
  <si>
    <t>+J2.1</t>
  </si>
  <si>
    <t>S/2</t>
  </si>
  <si>
    <t>+NN2.01</t>
  </si>
  <si>
    <t>+NN2.02</t>
  </si>
  <si>
    <t>2/1, 2/2</t>
  </si>
  <si>
    <t>+NN2.03</t>
  </si>
  <si>
    <t>+NN2.04</t>
  </si>
  <si>
    <t>+NN2.05</t>
  </si>
  <si>
    <t>+NN2.06</t>
  </si>
  <si>
    <t>+NN2.07</t>
  </si>
  <si>
    <t>+NN2.08</t>
  </si>
  <si>
    <t>+NN2.09</t>
  </si>
  <si>
    <t>+NN2.10</t>
  </si>
  <si>
    <t>10/1</t>
  </si>
  <si>
    <t>10/2</t>
  </si>
  <si>
    <t>+NN2.11</t>
  </si>
  <si>
    <t>+NN2.12</t>
  </si>
  <si>
    <t>+NN2.13</t>
  </si>
  <si>
    <t>+NN2.14</t>
  </si>
  <si>
    <t>14/0</t>
  </si>
  <si>
    <t>14/1, 14/2</t>
  </si>
  <si>
    <t>14/3</t>
  </si>
  <si>
    <t>+NN2.15</t>
  </si>
  <si>
    <t>15/0</t>
  </si>
  <si>
    <t>15/1, 15/2</t>
  </si>
  <si>
    <t>15/3, 15/4</t>
  </si>
  <si>
    <t>+NN2.16</t>
  </si>
  <si>
    <t>16/0</t>
  </si>
  <si>
    <t>16/1, 16/2</t>
  </si>
  <si>
    <t>+NN2.17</t>
  </si>
  <si>
    <t>17/0</t>
  </si>
  <si>
    <t>17/1, 17/2</t>
  </si>
  <si>
    <t>Kabel univerzalnega ožičenja
Tip: S/FTP Cat.6A</t>
  </si>
  <si>
    <t>Horizontalni organizator ožičenja, min. 5 nosilcev (kljuk), višina 1 HE, 19", za vgradnjo v komunikacijsko omaro, barva: grafitna</t>
  </si>
  <si>
    <t>Predelava obstoječih načrtov PID na novo krmilno opremo za sistem napajanja  2</t>
  </si>
  <si>
    <t>Menjava krmilne opreme kritičnih porabnikov</t>
  </si>
  <si>
    <t>+C(L)MI_PANEL1</t>
  </si>
  <si>
    <t>• CS-66/200; Ohišje, kovinsko, nadgradno, (ŠxVxG) 600x600x200mm, dvoperesna ključavnica (2x), komplet z montažno ploščo, IP66 - 1 kos</t>
  </si>
  <si>
    <t>• T0-2-8211/E; Odmično stikalo, 1-0-2, 20A, 2p, montaža na vrata, črna ročica - 1 kos</t>
  </si>
  <si>
    <t>• PL7-B10/1; Instalacijski odklopnik, B, 10A, 1p - 1 kos</t>
  </si>
  <si>
    <t>• M16x1,5; Kabelska uvodnica M16x1,5 (fi=4,5-10) - 1 kos</t>
  </si>
  <si>
    <t>+OE.RA901</t>
  </si>
  <si>
    <t>• XN-312-GW-EC; Vmesnik za podatkovno vodilo EtherCAT - 1 kos</t>
  </si>
  <si>
    <t>0/1, 0/2, 0/3, 0/4, 0/5</t>
  </si>
  <si>
    <t>• XN-322-16DI-PD; Digitalni vhodni modul, 16 digitalnih vhodov 24 VDC, napajanje 24VDC - 5 kos</t>
  </si>
  <si>
    <t>+OE.RA902</t>
  </si>
  <si>
    <t>+OE.RA904</t>
  </si>
  <si>
    <t>0/1, 0/2</t>
  </si>
  <si>
    <t>+OE.RA903</t>
  </si>
  <si>
    <t>+OE.RA101</t>
  </si>
  <si>
    <t>+OE.RA907</t>
  </si>
  <si>
    <t>+OE.RA102</t>
  </si>
  <si>
    <t>+OE.RA201</t>
  </si>
  <si>
    <t>+OE.RA002</t>
  </si>
  <si>
    <t>+OE.RA906</t>
  </si>
  <si>
    <t>0/1</t>
  </si>
  <si>
    <t>+OE.RA905</t>
  </si>
  <si>
    <t>+OE.RA301</t>
  </si>
  <si>
    <t>+OE.RA103</t>
  </si>
  <si>
    <t>+PE.RA904</t>
  </si>
  <si>
    <t>+PE.RA003</t>
  </si>
  <si>
    <t>+PE.RA103</t>
  </si>
  <si>
    <t>+PE.RA001</t>
  </si>
  <si>
    <t>+C(L)MI_PANEL2</t>
  </si>
  <si>
    <t>+OE.RB901</t>
  </si>
  <si>
    <t>+OE.RB902</t>
  </si>
  <si>
    <t>+OE.RB904</t>
  </si>
  <si>
    <t>+OE.RB903</t>
  </si>
  <si>
    <t>+OE.RB101</t>
  </si>
  <si>
    <t>+OE.RB907</t>
  </si>
  <si>
    <t>+OE.RB102</t>
  </si>
  <si>
    <t>+OE.RB201</t>
  </si>
  <si>
    <t>+OE.RB002</t>
  </si>
  <si>
    <t>+OE.RB906</t>
  </si>
  <si>
    <t>+OE.RB905</t>
  </si>
  <si>
    <t>+OE.RB301</t>
  </si>
  <si>
    <t>+OE.RB103</t>
  </si>
  <si>
    <t>+PE.RB904</t>
  </si>
  <si>
    <t>+PE.RB003</t>
  </si>
  <si>
    <t>+PE.RB103</t>
  </si>
  <si>
    <t>+PE.RB001</t>
  </si>
  <si>
    <t>Predelava obstoječih načrtov PID na novo krmilno opremo</t>
  </si>
  <si>
    <t>• XSDMLV2008; Xenergy, vrata, z izrezom za prezračevanje, IP31, ŠxV, 800x2000mm</t>
  </si>
  <si>
    <t>• XTSZFBA-W800; Xenergy, zgornji okvir, Š=800mm</t>
  </si>
  <si>
    <t>• XTSZFBS-W800; Xenergy, osnovni ovir, spodaj W=800mm</t>
  </si>
  <si>
    <t>• XLB0804; Xenergy, osnovni okvir, set ŠxG=800x400</t>
  </si>
  <si>
    <t>• XAP010808; Xenergy, podstavek, V=100, Š=800, G=800</t>
  </si>
  <si>
    <t>• XLSPH184; Xenergy, podstavek,  V=100, Š=800, G=400</t>
  </si>
  <si>
    <t>• XTSPFH-H2000; Xenergy, osnovni okvir, vertikalni nosilci (XP); V=2000mm - 2 kos</t>
  </si>
  <si>
    <t>• XAR08; Xenergy, nosilec kablov, za širino ohišja 800mm - 3 kos</t>
  </si>
  <si>
    <t>• XNBW-R4; Xenergy, nosilec za kabelsko nosilno letev - 3 kos</t>
  </si>
  <si>
    <t>• XSFS04; Xenergy, prečni nosilci, L=400mm - 3 kos</t>
  </si>
  <si>
    <t>• XTSZPTAV-W800; Xenergy, zgornja plošča, z odprtino za prezračevanje,  IP31 Š=800mm</t>
  </si>
  <si>
    <t>• XLST584; Xenergy, top/bottom panel, closed, IP55, WxD=800x400 - 2 kos</t>
  </si>
  <si>
    <t>• XSPTC0808; Xenergy, plošča zgoraj/spodaj, ŠxG; 800x800mm</t>
  </si>
  <si>
    <t>• XTSZSA; Xenergy, stranska plošča Š=800mm, z zgornjim kotnim pokrovom - 2 kos</t>
  </si>
  <si>
    <t>• XTSZSA2; Xenergy, kotni del stranske plošče - 2 kos</t>
  </si>
  <si>
    <t>• XAW2004; Xenergy, pokrov, stranski, zaključni, GxV; 400/2000mm, IP55, (1kpl=2kosa)</t>
  </si>
  <si>
    <t>• XSDMC2008; Xenergy, vrata, IP55, ŠxV, 800x2000mm</t>
  </si>
  <si>
    <t>• XBSP; Xenergy, nosilec zbiralk, PE/PEN - 3 kos</t>
  </si>
  <si>
    <t>• XBBB08; Xenergy, nosilci, podpora, Š=800mm</t>
  </si>
  <si>
    <t>• XAT; Xenergy, dvižni set za transport ohišja, 4 kosi</t>
  </si>
  <si>
    <t>• XSMMFB2008; Xenergy, montažna plošča, H=2000, W=800mm - 2 kos</t>
  </si>
  <si>
    <t>• XNS-BRAND; Xenergy,  Brandstrip</t>
  </si>
  <si>
    <t>PS svetilka 18W, 230V
Tip: 4138180, proizvajalca: RITTAL</t>
  </si>
  <si>
    <t>Kabel s konektorjem, 3m, za svetilko
Tip: 4315100, proizvajalca: RITTAL</t>
  </si>
  <si>
    <t>Končno stikalo vrat s kablom 1m in konetkorjem
Tip: 4315320, proizvajalca: RITTAL</t>
  </si>
  <si>
    <t>Predal za načrte A4
Tip: ASDRA400, proizvajalca: SCHRACK</t>
  </si>
  <si>
    <t>Kanal F 130 40x80 
Tip: 8421166, proizvajalca: RITTAL</t>
  </si>
  <si>
    <t>Kanal F 130 25x80
Tip: 8421165, proizvajalca: RITTAL</t>
  </si>
  <si>
    <t>Kanal F 130 60x80
Tip: 8421167, proizvajalca: RITTAL</t>
  </si>
  <si>
    <t>1XG1:1-9, XFGS1:1-8, 1, XMG:1-18, 1XTG1:1-4, 28, 29, 30, 31, 1X2:1-4, XQGS1:1-7, XTP:1, 2, XTM1:1-4, XS1:1, 2, XHP:1, 2</t>
  </si>
  <si>
    <t>Vrstna sponka, 4mm2
Tip: WDU 4, proizvajalca: Weidmueller</t>
  </si>
  <si>
    <t>N</t>
  </si>
  <si>
    <t>Vrstna sponka, 4mm2, vijačna, modra
Tip: WDU 4 BL, proizvajalca: Weidmueller</t>
  </si>
  <si>
    <t>1X2:29,30</t>
  </si>
  <si>
    <t>Vrstna sponka, 4mm2, PE
Tip: WPE 4, proizvajalca: Weidmueller</t>
  </si>
  <si>
    <t>1F31, 1F32, 1F36, 1F41, 1F48, 1F100, 2F30, 2F32, 2F36</t>
  </si>
  <si>
    <t>Vrstna sponka, 6mm2, vijačna, z varovalko 5x20mm
Tip: WSI 6, proizvajalca: Weidmueller</t>
  </si>
  <si>
    <t>Zaključna ploščica
Tip: WAP 2.5-10, proizvajalca: WEIDMULLER</t>
  </si>
  <si>
    <t>Zaključna ploščica
Tip: WAP WDK2.5, proizvajalca: WEIDMULLER</t>
  </si>
  <si>
    <t>1X2:5-26, 33-46, 1X3:1-10, 1X4:1-14, XPM1:1-22, 4X3:1-6</t>
  </si>
  <si>
    <t>Vrstna sponka, 2,5mm2, vijačna, dvonivojska
Tip: WDK 2,5 ZQV, proizvajalca: Weidmueller</t>
  </si>
  <si>
    <t>Letev industrijska 35/15 mm
Tip: 23650, proizvajalca: WEIDMULLER</t>
  </si>
  <si>
    <t>Nosilec spončne letve
Tip: EW 35, proizvajalca: WEIDMULLER</t>
  </si>
  <si>
    <t>Oznake spončne letve
Tip: SCHT 5 S, proizvajalca: WEIDMULLER</t>
  </si>
  <si>
    <t>A196</t>
  </si>
  <si>
    <t>Stikalo router
Tip: IE-SW08-BL 8TX, proizvajalca: WEIDMULLER</t>
  </si>
  <si>
    <t>A34</t>
  </si>
  <si>
    <t>Napajalnik 230VAC/24VDC 10A WM
Tip: CP M SNT 250W 24V 10A, proizvajalca: WEIDMULLER</t>
  </si>
  <si>
    <t>Var. vložek T/5x20/250V/ 2,00 Amp.
Proizvod proizvajalca: Wickmann</t>
  </si>
  <si>
    <t>D11,D12</t>
  </si>
  <si>
    <t>Dioda BYT 230PIV-1000
Tip: BYT 230PIV-1000, proizvajalca: SGS</t>
  </si>
  <si>
    <t>XS712 - Panel Flanless Atom
Tip: ESXS712SF11D010, proizvajalca: ESA</t>
  </si>
  <si>
    <t>Licenca in prenos aplikacije za panel XS712</t>
  </si>
  <si>
    <t>2K48.1, 1K68.1</t>
  </si>
  <si>
    <t>Vzmet za rele RT
Proizvod proizvajalca: SCHRACK</t>
  </si>
  <si>
    <t>1K68.1, 1K73, 1K74, 1K75, 1K83, 1K84, 1K85, 1K86, 2K43, 2K54, 2K55, 2K58, 2K62, 2K63, 2K64, 2K65, 2K66, 2K67, 2K68, K14, K28, 2K31, 2K39, 1K57</t>
  </si>
  <si>
    <t>DIN-podnožje releja za PT5-releje, 14-polno, 6A
Tip: YPT78704, proizvajalca: SCHRACK</t>
  </si>
  <si>
    <t>2K31, 2K39, 1K57</t>
  </si>
  <si>
    <t>Vtični rele, 4 preklopni kontakti, 6A, 230VAC, serija PT
Tip: PT570730, proizvajalca: SCHRACK</t>
  </si>
  <si>
    <t>Podnožje, vtično, z vijačnimi priključki, pinning 5mm
Tip: YRT78626, proizvajalca: SCHRACK</t>
  </si>
  <si>
    <t>1K68.1, 1K73, 1K74, 1K75, 1K83, 1K84, 1K85, 1K86, 2K43, 2K54, 2K55, 2K58, 2K62, 2K63, 2K64, 2K65, 2K66, 2K67, 2K68, K14, K28</t>
  </si>
  <si>
    <t>Ločilni rele 24VDC, 6A
Tip: PT570024, proizvajalca: SCHRACK
24VDC, 4CO, 6A, s podnožjem</t>
  </si>
  <si>
    <t>Ločilni rele 24VDC, 8A
Tip: RT424024, proizvajalca: SCHRACK
24VDC, 4CO, 6A, s podnožjem</t>
  </si>
  <si>
    <t>Za zbiralko N, (-)</t>
  </si>
  <si>
    <t>Izolator J-T (PE+N za letev 35mm)
Proizvod proizvajalca: SCHRACK</t>
  </si>
  <si>
    <t>Zbiralka N</t>
  </si>
  <si>
    <t>Zbiralka  PE/N 16 mm2 l=1m
Proizvod proizvajalca: SCHRACK</t>
  </si>
  <si>
    <t>Zbiralka PE</t>
  </si>
  <si>
    <t/>
  </si>
  <si>
    <t>S41, S43</t>
  </si>
  <si>
    <t>STIKALO  1-0-2, 3p, 10A
Tip: IN622005, proizvajalca: SCHRACK</t>
  </si>
  <si>
    <t>1S68, 2S48, 2S51</t>
  </si>
  <si>
    <t>STIKALO 1-0, 1p-10A, KLJUČ
Tip: IN622200, proizvajalca: SCHRACK</t>
  </si>
  <si>
    <t>2S58</t>
  </si>
  <si>
    <t>STIKALO  1-0-2, 3p,10A KLJ./IN
Proizvod proizvajalca: SCHRACK</t>
  </si>
  <si>
    <t>1P77, 2P57</t>
  </si>
  <si>
    <t>A-METER EC 72 .../5A
Tip: EC 72 .../5A, proizvajalca: BELMET</t>
  </si>
  <si>
    <t>1P77</t>
  </si>
  <si>
    <t>SKALA A-METER 1600/5A
Tip: SEC72, proizvajalca: BELMET</t>
  </si>
  <si>
    <t>2P57</t>
  </si>
  <si>
    <t>SKALA A-METER 1500/5A
Tip: SEC72, proizvajalca: BELMET</t>
  </si>
  <si>
    <t>P45</t>
  </si>
  <si>
    <t>Frekvenc- meter 45-55Hz
Tip: HC 96, proizvajalca: BELMET</t>
  </si>
  <si>
    <t>1A72</t>
  </si>
  <si>
    <t>8610 Auto Start Load Share Control
Tip: DSE / 8610-02, proizvajalca: DSE</t>
  </si>
  <si>
    <t>2A52</t>
  </si>
  <si>
    <t>8660 Auto Transfer Switch and Mains
Tip: DSE / 8660-03, proizvajalca: DSE</t>
  </si>
  <si>
    <t>1A102</t>
  </si>
  <si>
    <t>DSE2157 relay output expansion modu
Tip: DSE / 2157-01, proizvajalca: DSE</t>
  </si>
  <si>
    <t>1A58</t>
  </si>
  <si>
    <t>DSE9470 Int. Bat.charger 10 amp 24V
Tip: DSE / 9470-01, proizvajalca: DSE</t>
  </si>
  <si>
    <t>Prenos obstoječe programske opreme na DSE krmilnike simulatoja</t>
  </si>
  <si>
    <t>1K34, 2K33, 2K34, 3K34</t>
  </si>
  <si>
    <t>Pomožni kontaktor, 230VAC, 2NO+2NC
Tip: DILA-22(230V50HZ,240V60HZ), proizvajalca: Eaton</t>
  </si>
  <si>
    <t>1K65, 1K68, 1K73.1, 1K92, 1K93, 1K99, 2K41, 2K42, 2K48, 2K49</t>
  </si>
  <si>
    <t>Pomožni kontaktor, 24VDC, 4NO
Tip: DILA-40(24VDC), proizvajalca: Eaton</t>
  </si>
  <si>
    <t>Pomožni kontakti, 1NO+3NC 
Tip: DILA-XHI13, proizvajalca: Eaton</t>
  </si>
  <si>
    <t>1F37, 1F55, 2F31, 2F37, F35,  1F59</t>
  </si>
  <si>
    <t>Instalacijski odklopnik, B, 4A, 1p
Tip: PL7-B4/1, proizvajalca: Eaton</t>
  </si>
  <si>
    <t>1F25, 1F42, 1F63, 1F66, 1F72, 1F85, 1F87, 1F98, 1F99, 2F20, 2F21, 2F24, 2F25, 2F26, 2F46, 2F52, F11, F18, F34, F36</t>
  </si>
  <si>
    <t>Instalacijski odklopnik, B, 6A, 1p
Tip: PL7-B6/1, proizvajalca: Eaton</t>
  </si>
  <si>
    <t>1F51, 1F54, F33</t>
  </si>
  <si>
    <t>Instalacijski odklopnik, B, 10A, 1p
Tip: PL7-B10/1, proizvajalca: Eaton</t>
  </si>
  <si>
    <t>1F58</t>
  </si>
  <si>
    <t>Instalacijski odklopnik, C, 10A, 1p
Tip: PL7-C10/1, proizvajalca: Eaton</t>
  </si>
  <si>
    <t>1F53</t>
  </si>
  <si>
    <t>Instalacijski odklopnik, C, 25A, 3p
Tip: PL7-C25/3, proizvajalca: Eaton</t>
  </si>
  <si>
    <t>H20, H21</t>
  </si>
  <si>
    <t>Signalna svetilka-ohišje, ploščata, rumena
Tip: M22-L-Y, proizvajalca: Eaton</t>
  </si>
  <si>
    <t>H29</t>
  </si>
  <si>
    <t>Signalna svetilka-ohišje, ploščata, rdeča
Tip: M22-L-R, proizvajalca: Eaton</t>
  </si>
  <si>
    <t>1H37, 2H31</t>
  </si>
  <si>
    <t>Signalna svetilka-ohišje, ploščata, zelena
Tip: M22-L-G, proizvajalca: Eaton</t>
  </si>
  <si>
    <t>H22</t>
  </si>
  <si>
    <t>LED, bela, 12..30VAC/DC, čelna pritrditev
Tip: M22-LED-W, proizvajalca: Eaton</t>
  </si>
  <si>
    <t>LED, rdeča, 12..30VAC/DC, čelna pritrditev
Tip: M22-LED-R, proizvajalca: Eaton</t>
  </si>
  <si>
    <t>1S65, 2S31, 2S36</t>
  </si>
  <si>
    <t>LED, zelena, 12..30VAC/DC, čelna pritrditev
Tip: M22-LED-G, proizvajalca: Eaton</t>
  </si>
  <si>
    <t>LED, zelena, 85..264VAC, čelna pritrditev
Tip: M22-LED230-G, proizvajalca: Eaton</t>
  </si>
  <si>
    <t>4/-6S58.1, S28</t>
  </si>
  <si>
    <t>Tipka, črna
Tip: M22-D-S, proizvajalca: Eaton</t>
  </si>
  <si>
    <t>Tipka (s svetilko), dvojna, bela "I" + črna "0"
Tip: M22-DDL-WS-X1/X0, proizvajalca: Eaton</t>
  </si>
  <si>
    <t>1S73</t>
  </si>
  <si>
    <t>Tipka, izklop v sili, gobasta
Tip: M22-PV, proizvajalca: Eaton</t>
  </si>
  <si>
    <t>Oznaka izklopa v sili
Tip: M22-XBK1, proizvajalca: Eaton</t>
  </si>
  <si>
    <t>H28</t>
  </si>
  <si>
    <t>Ohišje za piskač
Tip: M22-AMC, proizvajalca: Eaton</t>
  </si>
  <si>
    <t>1S65, 2S31, 2S36, 2H31, 1H37, 1S73, 4-6S58.1, S28, H29, H20, H21, H22</t>
  </si>
  <si>
    <t>Pritrdilni element, za 3 elemente
Tip: M22-A, proizvajalca: Eaton</t>
  </si>
  <si>
    <t>1S65, 2S31, 2S36, 4-6S58.1, S28</t>
  </si>
  <si>
    <t>Kontaktni element, 1NO, čelna pritrditev, vijačna sponka
Tip: M22-K10, proizvajalca: Eaton</t>
  </si>
  <si>
    <t>1S65, 2S31, 2S36, 1S73</t>
  </si>
  <si>
    <t>Kontaktni element, 1NC, čelna pritrditev, vijačna sponka
Tip: M22-K01, proizvajalca: Eaton</t>
  </si>
  <si>
    <t>1XG1:1-9, XFGS1:1-8, 1, XMG:1-18, 1XTG1:1-4, 28, 29, 30, 31, 1X2:1-4, XQGS1:1-7, XTP:1, 2, XTM1:1-4, XS1:1, 2, XHP:1, 2, XQBUS:1-5, 1XBUS:1-8, 2XBUS:1-25</t>
  </si>
  <si>
    <t>1X2:29, 30</t>
  </si>
  <si>
    <t>2K48.1,1K68.1</t>
  </si>
  <si>
    <t>1K68.1, 1K73, 1K74, 1K75, 1K83, 1K84, 1K85, 1K86, 2K43, 2K54, 2K55, 2K58, 2K62, 2K63, 2K64, 2K65, 2K66, 2K67, 2K68, K14, K28, 2K31, 2K39, 1K57, 3K54, 3K55, 3K58, 3K62, 3K67, 3K68</t>
  </si>
  <si>
    <t>2K31,2K39,1K57</t>
  </si>
  <si>
    <t>Zbiralka N/PE</t>
  </si>
  <si>
    <t>S41,S43</t>
  </si>
  <si>
    <t>1S68, 2S48, 2S51, 3S48</t>
  </si>
  <si>
    <t>3A52</t>
  </si>
  <si>
    <t>8680 Bus-Tie Control Module
Tip: DSE / 8680-01, proizvajalca: DSE</t>
  </si>
  <si>
    <t>1K34, 2K33, 2K34, 3K32, 3K34, 3K39</t>
  </si>
  <si>
    <t>1K65, 1K68, 1K73.1, 1K92, 1K93, 1K99, 2K41, 2K42, 2K48, 2K49, 3K41, 3K48</t>
  </si>
  <si>
    <t>1F37, 1F55, 2F31, 2F37, F35</t>
  </si>
  <si>
    <t>1F25, 1F42, 1F63, 1F66, 1F72, 1F85, 1F87, 1F98, 1F99, 2F20, 2F21, 2F24, 2F25, 2F26, 2F46, 2F52, F11, F18, F34, F36, 3F46, 3F52</t>
  </si>
  <si>
    <t>1F51, 1F54, F31</t>
  </si>
  <si>
    <t>1S65, 2S31, 2S36, 3S65</t>
  </si>
  <si>
    <t>1H37,2H31</t>
  </si>
  <si>
    <t>6S58.1, S28</t>
  </si>
  <si>
    <t>1S65,2S31,2S36, 3S65</t>
  </si>
  <si>
    <t>1S65, 2S31, 2S36, 2H31, 1H37, 1S73, 4-6S58.1, S28, H29, H20, H21, H22, 3S65</t>
  </si>
  <si>
    <t>1S65, 2S31, 2S36, 6S58.1, S28, 3S65</t>
  </si>
  <si>
    <t>1S65, 2S31, 2S36, 1S73, 3S65</t>
  </si>
  <si>
    <t>• XVTL-MP/S-3/20; Bočna stena za ohišje, IP55, 2000x300mm - 2 kos</t>
  </si>
  <si>
    <t>• XLSPL1SC3; Podstavek, bočni, (VxG) 100x300mm (1kpl=2kosa) - 2 kos</t>
  </si>
  <si>
    <t>• XVTL-SO100/F-12; Podstavek, spredaj ali zadaj, (VxŠ) 100x1200mm - 2 kos</t>
  </si>
  <si>
    <t>• XSPBAC01201; Pokrov, spodnji, širine 35mm, za ohišje 1200mm</t>
  </si>
  <si>
    <t>• XSPBAC01202; Pokrov, spodnji, širine 110mm, za ohišje 1200mm - 3 kos</t>
  </si>
  <si>
    <t>• XVTL-IC-12/20; Montažna plošča, (ŠxV) 1200x2000mm, debelina 2mm</t>
  </si>
  <si>
    <t>• XVTL-IC/BRA/SET; Pribor za montažo montažne plošče</t>
  </si>
  <si>
    <t>• XVTL-HP/L-3; Nosilec, prečni, ojačitveni, za ohišje 300mm (1kpl=2kosa) - 4 kos</t>
  </si>
  <si>
    <t>Digitalni vhodni modul, 16 digitalnih vhodov 24 VDC, napajanje 24VDC
Predlagan tip: XN-322-16DI-PD, proizvajalca: Eaton, oz. po tehničnih lastnostih ekvivalent drugega proizvajalca</t>
  </si>
  <si>
    <t>Digitalni izhodni modul, 16 digitalnih izhodov 24 VDC/0,5A, s kratkostično zaščito,  napajanje 24VDC
Predlagan tip: XN-322-16DO-P05, proizvajalca: Eaton, oz. po tehničnih lastnostih ekvivalent drugega proizvajalca</t>
  </si>
  <si>
    <t>• M22-A; Pritrdilni element</t>
  </si>
  <si>
    <t>• M22-LED-W; LED, bela, 12..30VAC/DC, čelna pritrditev</t>
  </si>
  <si>
    <t>• M22-LED-B; LED, modra, 12..30VAC/DC, čelna pritrditev</t>
  </si>
  <si>
    <t>• M22-LED-R; LED, rdeča, 12..30VAC/DC, čelna pritrditev</t>
  </si>
  <si>
    <t>• M22-K01; Kontaktni element, 1NC, čelna pritrditev, vijačna sponka - 2 kos</t>
  </si>
  <si>
    <t>• M22-A; Pritrdilni element, za 3 elemente</t>
  </si>
  <si>
    <t>• M22S-ST-X; Nosilec napisne ploščice</t>
  </si>
  <si>
    <t>• M22-XST; Napisna ploščica</t>
  </si>
  <si>
    <t>• M22-K10; Kontaktni element, 1NO, čelna pritrditev, vijačna sponka - 2 kos</t>
  </si>
  <si>
    <t>• M22-LED-G; LED, zelena, 12..30VAC/DC, čelna pritrditev</t>
  </si>
  <si>
    <t>• M22-K10; Kontaktni element, 1NO, čelna pritrditev, vijačna sponka</t>
  </si>
  <si>
    <t>Izris in izdelava nalepke za vrata ohišja krmilnega polja simulatoja. Izgled prikazan v tehničnem poročilu.</t>
  </si>
  <si>
    <t>Transport obstoječega simulatorja v delavnico el. podjetja.
Dimenzija ŠxVxG 1000x2100x1200mm</t>
  </si>
  <si>
    <t>Odstranitev polja 1 obstoječega simulatorja in prestavitev odklopnika na hrbtno stran polja 2</t>
  </si>
  <si>
    <t>Drobni in spojni montažni in označitveni material</t>
  </si>
  <si>
    <t>Izdelava WEB vizualizacije za grafični vmesnik XV-303
Možnost preklopa prikaza med panelom sistema 1A v primeru izpada sistema 1B (redundanca med paneloma)</t>
  </si>
  <si>
    <t>Izdelava PZI in PID dokumentacije za predelavo simulatoja</t>
  </si>
  <si>
    <t>Transport novega simulatoja na objekt in postavitev v NN prostor.
Dimenzija ŠxVxG 1700x2100x1200mm</t>
  </si>
  <si>
    <t>Izvedba SAT na objektu
Ponovna vzpostavitev delovanja simulatorja ter vzpostavitev WEB vizualizacije na računalniku PC simulatroja.</t>
  </si>
  <si>
    <t>Zamenjava ATS preklopnih stikal s STS preklopnimi stikali</t>
  </si>
  <si>
    <t>Oprema</t>
  </si>
  <si>
    <t>Odstranitev obstoječih ATS stikal, vgrajeni so v 19" rack ohišja.</t>
  </si>
  <si>
    <t>LMI POWER1, LMI POWER2, RDD1, RDD2, TEH1, TEH2, rezerva</t>
  </si>
  <si>
    <t>Ostala oprema</t>
  </si>
  <si>
    <t>• XN-322-8DI-PD; Digitalni vhodni modul, 8 digitalnih vhodov 24 VDC, napajanje 24VDC - 4 kos</t>
  </si>
  <si>
    <t>• XN-322-16DO-P05; Digitalni izhodni modul, 16 digitalnih izhodov 24 VDC/0,5A, s kratkostično zaščito,  napajanje 24VDC - 4 kos</t>
  </si>
  <si>
    <t>Inštalacije za predelavo sistema izklopa v sili sistema 1</t>
  </si>
  <si>
    <t>NN sestav =9059 +LMI_POWER 1</t>
  </si>
  <si>
    <t>FIVS1</t>
  </si>
  <si>
    <t>• ZP-IHK; Pomožni kontakti, 1NO+1NC</t>
  </si>
  <si>
    <t>KIVS1, KIVS2, KIVS3, KIVS5</t>
  </si>
  <si>
    <t>KIVS4</t>
  </si>
  <si>
    <t>Časovni rele, multifunkcijski, 1CO
Tip: ETR4-69-A, proizvajalca: Eaton</t>
  </si>
  <si>
    <t>SIVS1.1</t>
  </si>
  <si>
    <t>• Konektor IEC 320-C20, ženski</t>
  </si>
  <si>
    <t>• Konektor IEC 320-C19, moški</t>
  </si>
  <si>
    <t>R1</t>
  </si>
  <si>
    <t>Vrstna sponka, dvonivojska, z vgrajenim uporom 1000Ohm, 1W, s stranskim pokrovom</t>
  </si>
  <si>
    <t>Izdelava adapterja za izvedbo začasnega generiranja krmilne napetosti, 10m 3x 1,5mm kabla, ena stran šuko vtikač, druga stran IEC 320-C19 ženski vtikač</t>
  </si>
  <si>
    <t>Vgradnja nove opreme in izvedba prevezav po priloženih tokovnih risbah</t>
  </si>
  <si>
    <t>h</t>
  </si>
  <si>
    <t>Drobni material</t>
  </si>
  <si>
    <t>NN sestav =9059 +N1.01</t>
  </si>
  <si>
    <t>Vgradnja sprožnika in izvedba prevezav po priloženih tokovnih risbah</t>
  </si>
  <si>
    <t>NN sestav =9059 +PMO1.2</t>
  </si>
  <si>
    <t>S1</t>
  </si>
  <si>
    <t>• HI11-P1/P3E; pomožen kontakt 1NC; 1NO</t>
  </si>
  <si>
    <t>• SVC-T3; Ključavnica za zaklepanje z obešanko
Obešanka se prestavi obstoječa s strani Elektra Gorenjske</t>
  </si>
  <si>
    <t>Izvedba prevezav po priloženih tokovnih risbah</t>
  </si>
  <si>
    <t>NN sestav =9059 +KRM_DEA1</t>
  </si>
  <si>
    <t>Predelava logike signalov  za signalizacijo stanja blokade stikala mrežnega dovoda - 2 signala
Delo v nočnem terminu</t>
  </si>
  <si>
    <t>Prevezava relejev 2K41 in 2K42 za stanje mrežnega in DEA stikala, vključno z dobavo dveh novih natičnih enot
Delo v nočnem terminu</t>
  </si>
  <si>
    <t>Integracija sistema</t>
  </si>
  <si>
    <t>Zagon s strani dobavitalja opreme za DEA napetost
Delo v nočnem terminu</t>
  </si>
  <si>
    <t>Sodelovanje pri zagonu s strani izvajalca elektro-montažnih del
Delo v nočnem terminu</t>
  </si>
  <si>
    <t>Vodenje montažnih del in sodelovanje na zagonu s strani projektanta/elektro inženirja
Delo v nočnem terminu</t>
  </si>
  <si>
    <t>Inštalacije za predelavo sistema izklopa v sili sistema 2</t>
  </si>
  <si>
    <t>NN sestav =9052 +LMI_POWER 2</t>
  </si>
  <si>
    <t>SIVS2.1</t>
  </si>
  <si>
    <t>NN sestav =9052 +N2.01</t>
  </si>
  <si>
    <t>NN sestav =9052 +PMO2.2</t>
  </si>
  <si>
    <t>NN sestav =9052 +KRM_DEA2</t>
  </si>
  <si>
    <t>Nadgradnja odcepov in meritve</t>
  </si>
  <si>
    <t>NN sestav =9032 +OE.RD902</t>
  </si>
  <si>
    <t>Obstoječi NN sestav v katerega se vgradi in poveže oprema
Dobava in vgradnja</t>
  </si>
  <si>
    <t>Stikalna varovalčna letev, velikost 00, brez tokovnikov
Predlagan tip: PIFT0L300CAE, proizvajalca: Eaton, oz. po tehničnih lastnostih ekvivalent drugega proizvajalca
1xNO, 1xNC</t>
  </si>
  <si>
    <t>Set za vgradnjo PIFT vel. 00 v Xenergy
Predlagan tip: ASPIFT00SG, proizvajalca: Eaton, oz. po tehničnih lastnostih ekvivalent drugega proizvajalca</t>
  </si>
  <si>
    <t>Kabelska guma, vel. 00, 3 kosi
Predlagan tip: ASPIFT00CS, proizvajalca: Eaton, oz. po tehničnih lastnostih ekvivalent drugega proizvajalca</t>
  </si>
  <si>
    <t>Priključne sponke za krm. tokokroge
Predlagan tip: ASPIFTUSC, proizvajalca: Eaton, oz. po tehničnih lastnostih ekvivalent drugega proizvajalca</t>
  </si>
  <si>
    <t>Meritve porabe električne energije =9032 +OE.RD902</t>
  </si>
  <si>
    <t>Dobava in vgradnja in priklop</t>
  </si>
  <si>
    <t>Napajalnik 230 VAC / 24 VDC
Predlagan tip: DIRIS P15, proizvajalca: Socomec, oz. po tehničnih lastnostih ekvivalent drugega proizvajalca
P=15W; 0,63A, dimenzije: (šxv) 25mmx90mm</t>
  </si>
  <si>
    <t>Tokovni merilni modul za 3 senzorje
Predlagan tip: DIRIS Digiware I-31, proizvajalca: Socomec, oz. po tehničnih lastnostih ekvivalent drugega proizvajalca
Merjenje 2x I1, I2, I3, skupna: P, Q, S, fazna P, Q, S, THD,... komunikacija: 2xDIRIS Digiware, dimenzije: (šxvxg) 18mmx90mmx65mm</t>
  </si>
  <si>
    <t>Tokovni merilni modul za 6 senzorjev
Predlagan tip: DIRIS Digiware I-61, proizvajalca: Socomec, oz. po tehničnih lastnostih ekvivalent drugega proizvajalca
Merjenje 2x I1, I2, I3, skupna: P, Q, S, fazna P, Q, S, THD,... komunikacija: 2xDIRIS Digiware, dimenzije: (šxvxg) 36mmx90mmx65mm</t>
  </si>
  <si>
    <t>Povezovalni kabli za tokovne module, konektor RJ12
Predlagan tip: DIRIS RJ45 kabel, 0,1m, proizvajalca: Socomec, oz. po tehničnih lastnostih ekvivalent drugega proizvajalca
• konektor RJ45 6-pin</t>
  </si>
  <si>
    <t>Povezovalni kabli za tokovne module, konektor RJ12
Predlagan tip: DIRIS RJ45 kabel, 2m, proizvajalca: Socomec, oz. po tehničnih lastnostih ekvivalent drugega proizvajalca
• konektor RJ45 6-pin</t>
  </si>
  <si>
    <t>Instalacijski odklopnik, C, 0,25A, 1p
Predlagan tip: PL7-C0,25/1, proizvajalca: Eaton, oz. po tehničnih lastnostih ekvivalent drugega proizvajalca</t>
  </si>
  <si>
    <t>Varovalčno ločilno stikalo, 32A, 3p, za vložke 10x38mm
Predlagan tip: C10-SLS/32/3, proizvajalca: Eaton, oz. po tehničnih lastnostih ekvivalent drugega proizvajalca</t>
  </si>
  <si>
    <t>Talilni vložek C10/1A
Predlagan tip: C10G1, proizvajalca: Eaton, oz. po tehničnih lastnostih ekvivalent drugega proizvajalca</t>
  </si>
  <si>
    <t>Konfiguriranje, parametriranje in zagon merilnega sistema</t>
  </si>
  <si>
    <t>Podatkovni kabel za povezavo na LMI
Tip: UTP/kat6A</t>
  </si>
  <si>
    <t>Konektor, RJ45
Tip: RJ45</t>
  </si>
  <si>
    <t>Popis električnih inštalacij</t>
  </si>
  <si>
    <t>Objekt:</t>
  </si>
  <si>
    <t>Načrt:</t>
  </si>
  <si>
    <t>Vrsta / vsebina dok.:</t>
  </si>
  <si>
    <t>Verzija:</t>
  </si>
  <si>
    <t>Poz.</t>
  </si>
  <si>
    <t>Količina</t>
  </si>
  <si>
    <t>Enota</t>
  </si>
  <si>
    <t>Cena na enoto
brez DDV</t>
  </si>
  <si>
    <t>Cena skupaj
brez DDV</t>
  </si>
  <si>
    <t>SKUPAJ brez nepredvidenih del in materiala</t>
  </si>
  <si>
    <t>Nepredvidena dela in material, 
ki se obračunajo po dejanski porabi in predhodni odobritvi nadzora</t>
  </si>
  <si>
    <t>%</t>
  </si>
  <si>
    <t>SKUPAJ PONUDBENA VREDNOST</t>
  </si>
  <si>
    <t>Električna poz.
{Tehnološka poz.}</t>
  </si>
  <si>
    <t>Ponujeno
označite!</t>
  </si>
  <si>
    <t>• XV-303-15-C00-A00-1E; Grafični vmesnik 344x193 mm s PLC funkcijo,  24VDC napajanje, vključno z Licenco za PLC funkcionalnost
2x Ethernet, 1xRS485, 1xRS232, 1xCAN.
1xSD slot za SD kartico,
XSOFT-CODESYS programsko okolje,
Protokoli - CAN, EtherNet/IP, MODBUS TCP/IP, EtherCAT
DRAM 512 MByte RAM
NVRAM 128kByte Retain
Spomin 512,000 kByte
Flash: 1 GByte SLC
512,000 kByte
Windows Embedded Compact 7 Pro
ARM Cortex-A9 800 MHz - 2 kos</t>
  </si>
  <si>
    <t>• XH-303-15-A10-A00-2B; Web grafični panel, 15"
ARM Cortex-A53, Quad-Core, 1.8 GHz
DDR4-RAM: 2 GByte,,
eMMC: 8 GByteUSB 2.0 host (not galvanically isolated),
Ethernet (100Base-TX/10Base-T),
Napajanje 24VDC, 0,8A,
Operacijksi sistem Linux
LED nastavljiva osvetltev zalsona,
Tip zaslona TFT barvni. - 1 kos</t>
  </si>
  <si>
    <t>• XN-312-GW-EC; Vmesnik za podatkovno vodilo EtherCAT, 24VDC napajanje
Mini-USB (Servisni vmesnik)
Ethernet (Ethernet-IP protocol), Field bus povezava
OStali sistemi - EtherCAT - 1 kos</t>
  </si>
  <si>
    <t>Modbus vmesnik
Predlagan tip: EKI-1224, proizvajalca: Advantech, oz. po tehničnih lastnostih ekvivalent drugega proizvajalca
2 x 10/100 Mbps Ethernet ports for LAN redundancyI
ntegration of Modbus TCP and Modbus RTU/ASCII networks
Support up to 16 connections on each serial port under Modbus client mode and 32 sessions under Modbus server mode.
Software selectable RS-232/422/485 communication
Automatic RS-485 data flow control</t>
  </si>
  <si>
    <t>IQ in OQ testiranje in zagon aplikativne programske opreme in nadzornega sistema
- Izvedba HW konfiguracije
- Vzpostavitev komunikacije
- Testiranje ožičenja signalov krmilnika
- Testiranje vizualizacije
- Test alarmiranja
- Arhiviranje podatkov</t>
  </si>
  <si>
    <t>• XV-303-15-C00-A00-1E; Grafični vmesnik 344x193 mm s PLC funkcijo,  24VDC napajanje, vključno z Licenco za PLC funkcionalnost
2x Ethernet, 1xRS485, 1xRS232, 1xCAN.
1xSD slot za SD kartico,
XSOFT-CODESYS programsko okolje,
Protokoli - CAN, EtherNet/IP, MODBUS TCP/IP, EtherCAT
DRAM 512 MByte RAM
NVRAM 128kByte Retain
Spomin 512,000 kByte
Flash: 1 GByte SLC
512,000 kByte
Windows Embedded Compact 7 Pro
ARM Cortex-A9 800 MHz - 1 kos</t>
  </si>
  <si>
    <t>• XN-322-8DIO-PD05; Digitalni vhodno  izhodni modul, 4 digitalni vhodi 24 VDC, 4 digitalnih izhodov 24 VDC/0,5A, s kratkostično zaščito,  napajanje 24VDC
Napajanje 24VDC
Mini-USB (Service interface)
Ethernet (Ethernet-IP protokol), Field bus connection - 1 kos</t>
  </si>
  <si>
    <t>Grafični vmesnik 344x193 mm s PLC funkcijo,  24VDC napajanje, vključno z Licenco za PLC funkcionalnost
Predlagan tip: XV-303-15-C00-A00-1E, proizvajalca: Eaton, oz. po tehničnih lastnostih ekvivalent drugega proizvajalca
2x Ethernet, 1xRS485, 1xRS232, 1xCAN.
1xSD slot za SD kartico,
XSOFT-CODESYS programsko okolje,
Protokoli - CAN, EtherNet/IP, MODBUS TCP/IP, EtherCAT
DRAM 512 MByte RAM
NVRAM 128kByte Retain
Spomin 512,000 kByte
Flash: 1 GByte SLC
512,000 kByte
Windows Embedded Compact 7 Pro
ARM Cortex-A9 800 MHz</t>
  </si>
  <si>
    <t>Web grafični panel, 15"
Predlagan tip: XH-303-15-A10-A00-2B, proizvajalca: Eaton, oz. po tehničnih lastnostih ekvivalent drugega proizvajalca
ARM Cortex-A53, Quad-Core, 1.8 GHz
DDR4-RAM: 2 GByte,,
eMMC: 8 GByteUSB 2.0 host (not galvanically isolated),
Ethernet (100Base-TX/10Base-T),
Napajanje 24VDC, 0,8A,
Operacijksi sistem Linux
LED nastavljiva osvetltev zalsona,
Tip zaslona TFT barvni.</t>
  </si>
  <si>
    <t>Vmesnik za podatkovno vodilo EtherCAT, 24VDC napajanje
Predlagan tip: XN-312-GW-EC, proizvajalca: Eaton, oz. po tehničnih lastnostih ekvivalent drugega proizvajalca
Mini-USB (Servisni vmesnik)
Ethernet (Ethernet-IP protocol), Field bus povezava
OStali sistemi - EtherCAT</t>
  </si>
  <si>
    <t>Digitalni vhodno  izhodni modul, 4 digitalni vhodi 24 VDC, 4 digitalnih izhodov 24 VDC/0,5A, s kratkostično zaščito,  napajanje 24VDC
Predlagan tip: XN-322-8DIO-PD05, proizvajalca: Eaton, oz. po tehničnih lastnostih ekvivalent drugega proizvajalca
Napajanje 24VDC
Mini-USB (Service interface)
Ethernet (Ethernet-IP protokol), Field bus connection</t>
  </si>
  <si>
    <t>Programiranje virtualnega PLC XV-303 grafičnega vmesnika
- Prenos funkcij obstoječega simulatorja
- Dogradnja simulatorja z novimi signali in funcionalnostjo v skladu z opisom v tehničnem poročilu (Vključno z novimi signali, ki se izmenjujejo med DSE krmilniki in krmilnikom simulatorja (28DI, 40DQ)  ter signali za simulacijo odklopnikovi/stikal na ohišju krmilnega polja simulatorja (40DI, 45DQ).
To je ocenjena vrednost IO signalov. Točen seznam signalov bo narejen v fazi načrta PZI.</t>
  </si>
  <si>
    <t>Izdelava WEB vizualizacije za grafični vmesnik XH-303
Prenos vizualizacije iz obstoječega sistema.
Možnost preklopa prikaza med panelom sistema 1A v primeru izpada sistema 1B (redundanca med paneloma)</t>
  </si>
  <si>
    <t>• XN-312-GW-EC; Vmesnik za podatkovno vodilo EtherCAT, 24VDC napajanje
Mini-USB (Servisni vmesnik)
Ethernet (Ethernet-IP protocol), Field bus povezava
OStali sistemi - EtherCAT - 4 kos</t>
  </si>
  <si>
    <t>• EKI-1224; Modbus vmesnik
2 x 10/100 Mbps Ethernet ports for LAN redundancyI
ntegration of Modbus TCP and Modbus RTU/ASCII networks
Support up to 16 connections on each serial port under Modbus client mode and 32 sessions under Modbus server mode.
Software selectable RS-232/422/485 communication
Automatic RS-485 data flow control - 1 kos</t>
  </si>
  <si>
    <t>Večfunkcijski kontrolni prikazovalnik merilnih parametrov za daljinsko odčitavanje merilnih inštrumentov
Predlagan tip: DIRIS Digiware D-70v2, proizvajalca: Socomec, oz. po tehničnih lastnostih ekvivalent drugega proizvajalca
LCD display za centralizirano odčitavanje merilnih točk, enofaznih in trifaznih porabnikov, statusa IO, alarmov, prikaz meritev, monitoringa in analizo izmerjenih vrednosti, preko display-ja in preko ethernet mreže, 
• komunikacija vhod: RS485 Modbus RTU</t>
  </si>
  <si>
    <t>Napetostni modul
Predlagan tip: DIRIS Digiware U-30, proizvajalca: Socomec, oz. po tehničnih lastnostih ekvivalent drugega proizvajalca
• merjenje: U1, U2, U3, U12, U23,U31, F, THDu, THDv,
• Napetostno območje: 50-300VAC (Ph/N) - 87-520VAC (Ph/Ph) - CAT III,
• frekvenčno območje: 45Hz-65Hz,
• plug&amp;play system dodajanja modulov,
• možnost alarmiranja, zgodovina meritev</t>
  </si>
  <si>
    <t>Tokovni merilni transformator, Rogowski, 150-600A
Predlagan tip: DIRIS TF-80, proizvajalca: Socomec, oz. po tehničnih lastnostih ekvivalent drugega proizvajalca
• priklop preko konektorja RJ12,
• razred točnosti 0,2S</t>
  </si>
  <si>
    <t>Tokovni merilni transformator, razstavljiv, 160-600A
Predlagan tip: DIRIS TR-32, proizvajalca: Socomec, oz. po tehničnih lastnostih ekvivalent drugega proizvajalca
• priklop preko konektorja RJ12,
• razred točnosti 0.5</t>
  </si>
  <si>
    <t>Tokovni merilni transformator, razstavljiv, 63-250A
Predlagan tip: DIRIS TR-21, proizvajalca: Socomec, oz. po tehničnih lastnostih ekvivalent drugega proizvajalca
• priklop preko konektorja RJ12,
• razred točnosti 0.5</t>
  </si>
  <si>
    <t>Tokovni merilni transformator, razstavljiv, 40-160A
Predlagan tip: DIRIS TR-14, proizvajalca: Socomec, oz. po tehničnih lastnostih ekvivalent drugega proizvajalca
• priklop preko konektorja RJ12,
• razred točnosti 0,5</t>
  </si>
  <si>
    <t>Povezovalni kabli za tokovne senzorje, konektor RJ12
Predlagan tip: DIRIS RJ12 kabel, 3x1m, proizvajalca: Socomec, oz. po tehničnih lastnostih ekvivalent drugega proizvajalca
• konektor RJ12 6-pin (streight) 600V izolacija,
• dolžina: 1m (pakiranje 3 kabli)</t>
  </si>
  <si>
    <t>Povezovalni kabli za tokovne senzorje, konektor RJ12
Predlagan tip: DIRIS RJ12 kabel, 6x2m, proizvajalca: Socomec, oz. po tehničnih lastnostih ekvivalent drugega proizvajalca
• konektor RJ12 6-pin (streight) 600V izolacija,
• dolžina: 2m (pakiranje 6 kablov)</t>
  </si>
  <si>
    <t>Povezovalni kabli za tokovne senzorje, konektor RJ12
Predlagan tip: DIRIS RJ12 kabel, 6x1m, proizvajalca: Socomec, oz. po tehničnih lastnostih ekvivalent drugega proizvajalca
• konektor RJ12 6-pin (streight) 600V izolacija,
• dolžina: 1m (pakiranje 6 kablov)</t>
  </si>
  <si>
    <t>V specifikaciji, kjer je možna alternativa, označite ali nudite predlagan proizvod ali alternativo ter
1. v primeru, da nudite alternativo obvezno navedite tip in ime proizvajalca ter vsaj tiste tehnične podatke, ki so navedeni pri predlaganem proizvodu in
2. v primeru, da nudite alternativo obvezno priložite tehnično dokumentacijo ponujenega proizvoda!</t>
  </si>
  <si>
    <t>1.1</t>
  </si>
  <si>
    <t>1.1.1</t>
  </si>
  <si>
    <t>o</t>
  </si>
  <si>
    <t>1.1.2</t>
  </si>
  <si>
    <t>1.1.3</t>
  </si>
  <si>
    <t>1.2</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</si>
  <si>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</si>
  <si>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</si>
  <si>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</si>
  <si>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</si>
  <si>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</si>
  <si>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</si>
  <si>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</si>
  <si>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</si>
  <si>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</si>
  <si>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</si>
  <si>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</si>
  <si>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</si>
  <si>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</si>
  <si>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</si>
  <si>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</si>
  <si>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</si>
  <si>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</si>
  <si>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</si>
  <si>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</si>
  <si>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</si>
  <si>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</si>
  <si>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</si>
  <si>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</si>
  <si>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</si>
  <si>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</si>
  <si>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</si>
  <si>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</si>
  <si>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</si>
  <si>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</si>
  <si>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</si>
  <si>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</si>
  <si>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</si>
  <si>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</si>
  <si>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</si>
  <si>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</si>
  <si>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</si>
  <si>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</si>
  <si>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</si>
  <si>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</si>
  <si>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</si>
  <si>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</si>
  <si>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</si>
  <si>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</si>
  <si>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</si>
  <si>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</si>
  <si>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</si>
  <si>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</si>
  <si>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</si>
  <si>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</si>
  <si>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</si>
  <si>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</si>
  <si>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</si>
  <si>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</si>
  <si>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</si>
  <si>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</si>
  <si>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</si>
  <si>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</si>
  <si>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</si>
  <si>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</si>
  <si>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</si>
  <si>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</si>
  <si>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</si>
  <si>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</si>
  <si>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</si>
  <si>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</si>
  <si>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1.4</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</si>
  <si>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</si>
  <si>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</si>
  <si>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</si>
  <si>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</si>
  <si>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</si>
  <si>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</si>
  <si>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</si>
  <si>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</si>
  <si>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</si>
  <si>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</si>
  <si>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</si>
  <si>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</si>
  <si>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</si>
  <si>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</si>
  <si>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</si>
  <si>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</si>
  <si>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</si>
  <si>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</si>
  <si>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</si>
  <si>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</si>
  <si>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</si>
  <si>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</si>
  <si>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</si>
  <si>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</si>
  <si>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</si>
  <si>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</si>
  <si>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</si>
  <si>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</si>
  <si>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</si>
  <si>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</si>
  <si>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</si>
  <si>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</si>
  <si>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</si>
  <si>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</si>
  <si>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</si>
  <si>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</si>
  <si>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</si>
  <si>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</si>
  <si>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</si>
  <si>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</si>
  <si>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</si>
  <si>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</si>
  <si>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2.1</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</si>
  <si>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</si>
  <si>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</si>
  <si>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</si>
  <si>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</si>
  <si>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</si>
  <si>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</si>
  <si>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</si>
  <si>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</si>
  <si>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</si>
  <si>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</si>
  <si>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</si>
  <si>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</si>
  <si>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</si>
  <si>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</si>
  <si>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</si>
  <si>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</si>
  <si>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</si>
  <si>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</si>
  <si>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</si>
  <si>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</si>
  <si>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</si>
  <si>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</si>
  <si>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</si>
  <si>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</si>
  <si>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</si>
  <si>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</si>
  <si>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</si>
  <si>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</si>
  <si>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</si>
  <si>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</si>
  <si>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</si>
  <si>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</si>
  <si>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</si>
  <si>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</si>
  <si>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</si>
  <si>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</si>
  <si>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</si>
  <si>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</si>
  <si>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</si>
  <si>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</si>
  <si>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</si>
  <si>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</si>
  <si>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</si>
  <si>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</si>
  <si>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</si>
  <si>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</si>
  <si>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</si>
  <si>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</si>
  <si>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</si>
  <si>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</si>
  <si>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</si>
  <si>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</si>
  <si>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</si>
  <si>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</si>
  <si>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</si>
  <si>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</si>
  <si>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</si>
  <si>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</si>
  <si>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</si>
  <si>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</si>
  <si>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</si>
  <si>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</si>
  <si>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</si>
  <si>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</si>
  <si>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</si>
  <si>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</si>
  <si>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</si>
  <si>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</si>
  <si>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</si>
  <si>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2.2</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</si>
  <si>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</si>
  <si>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</si>
  <si>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</si>
  <si>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</si>
  <si>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</si>
  <si>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</si>
  <si>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</si>
  <si>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</si>
  <si>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</si>
  <si>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</si>
  <si>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</si>
  <si>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</si>
  <si>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</si>
  <si>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</si>
  <si>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</si>
  <si>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</si>
  <si>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</si>
  <si>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</si>
  <si>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</si>
  <si>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</si>
  <si>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</si>
  <si>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</si>
  <si>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</si>
  <si>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</si>
  <si>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</si>
  <si>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</si>
  <si>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</si>
  <si>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</si>
  <si>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</si>
  <si>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</si>
  <si>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</si>
  <si>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</si>
  <si>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</si>
  <si>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</si>
  <si>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</si>
  <si>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</si>
  <si>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</si>
  <si>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</si>
  <si>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</si>
  <si>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</si>
  <si>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</si>
  <si>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</si>
  <si>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</si>
  <si>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</si>
  <si>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</si>
  <si>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</si>
  <si>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</si>
  <si>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</si>
  <si>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</si>
  <si>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</si>
  <si>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</si>
  <si>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</si>
  <si>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</si>
  <si>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</si>
  <si>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</si>
  <si>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</si>
  <si>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</si>
  <si>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</si>
  <si>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</si>
  <si>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</si>
  <si>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</si>
  <si>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</si>
  <si>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</si>
  <si>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2.3</t>
  </si>
  <si>
    <t>2.3.1</t>
  </si>
  <si>
    <t>2.3.2</t>
  </si>
  <si>
    <t>2.3.3</t>
  </si>
  <si>
    <t>2.3.4</t>
  </si>
  <si>
    <t>2.3.5</t>
  </si>
  <si>
    <t>2.3.6</t>
  </si>
  <si>
    <t>2.3.7</t>
  </si>
  <si>
    <t>2.3.8</t>
  </si>
  <si>
    <t>2.3.9</t>
  </si>
  <si>
    <t>2.3.10</t>
  </si>
  <si>
    <t>2.3.11</t>
  </si>
  <si>
    <t>2.3.12</t>
  </si>
  <si>
    <t>2.3.13</t>
  </si>
  <si>
    <t>2.3.14</t>
  </si>
  <si>
    <t>2.3.15</t>
  </si>
  <si>
    <t>2.3.16</t>
  </si>
  <si>
    <t>2.3.17</t>
  </si>
  <si>
    <t>2.3.18</t>
  </si>
  <si>
    <t>2.3.19</t>
  </si>
  <si>
    <t>2.3.20</t>
  </si>
  <si>
    <t>2.4</t>
  </si>
  <si>
    <t>2.4.1</t>
  </si>
  <si>
    <t>2.4.2</t>
  </si>
  <si>
    <t>2.4.3</t>
  </si>
  <si>
    <t>2.4.4</t>
  </si>
  <si>
    <t>2.4.5</t>
  </si>
  <si>
    <t>2.4.6</t>
  </si>
  <si>
    <t>2.4.7</t>
  </si>
  <si>
    <t>2.4.8</t>
  </si>
  <si>
    <t>2.4.9</t>
  </si>
  <si>
    <t>2.4.10</t>
  </si>
  <si>
    <t>2.4.11</t>
  </si>
  <si>
    <t>2.4.12</t>
  </si>
  <si>
    <t>3.1</t>
  </si>
  <si>
    <t>3.1.1</t>
  </si>
  <si>
    <t>3.1.2</t>
  </si>
  <si>
    <t>4.1</t>
  </si>
  <si>
    <t>4.1.1</t>
  </si>
  <si>
    <t>4.1.2</t>
  </si>
  <si>
    <t>4.1.3</t>
  </si>
  <si>
    <t>5.1</t>
  </si>
  <si>
    <t>5.1.1</t>
  </si>
  <si>
    <t>5.1.2</t>
  </si>
  <si>
    <t>5.1.3</t>
  </si>
  <si>
    <t>5.1.4</t>
  </si>
  <si>
    <t>5.1.5</t>
  </si>
  <si>
    <t>5.1.6</t>
  </si>
  <si>
    <t>5.1.7</t>
  </si>
  <si>
    <t>5.1.8</t>
  </si>
  <si>
    <t>5.1.9</t>
  </si>
  <si>
    <t>5.2</t>
  </si>
  <si>
    <t>5.2.1</t>
  </si>
  <si>
    <t>5.2.2</t>
  </si>
  <si>
    <t>5.2.3</t>
  </si>
  <si>
    <t>5.3</t>
  </si>
  <si>
    <t>5.3.1</t>
  </si>
  <si>
    <t>5.3.2</t>
  </si>
  <si>
    <t>5.3.3</t>
  </si>
  <si>
    <t>5.4</t>
  </si>
  <si>
    <t>5.4.1</t>
  </si>
  <si>
    <t>5.4.2</t>
  </si>
  <si>
    <t>5.5</t>
  </si>
  <si>
    <t>5.5.1</t>
  </si>
  <si>
    <t>5.5.2</t>
  </si>
  <si>
    <t>5.5.3</t>
  </si>
  <si>
    <t>6.1</t>
  </si>
  <si>
    <t>6.1.1</t>
  </si>
  <si>
    <t>6.1.2</t>
  </si>
  <si>
    <t>6.1.3</t>
  </si>
  <si>
    <t>6.1.4</t>
  </si>
  <si>
    <t>6.1.5</t>
  </si>
  <si>
    <t>6.1.6</t>
  </si>
  <si>
    <t>6.1.7</t>
  </si>
  <si>
    <t>6.1.8</t>
  </si>
  <si>
    <t>6.1.9</t>
  </si>
  <si>
    <t>6.2</t>
  </si>
  <si>
    <t>6.2.1</t>
  </si>
  <si>
    <t>6.2.2</t>
  </si>
  <si>
    <t>6.2.3</t>
  </si>
  <si>
    <t>6.3</t>
  </si>
  <si>
    <t>6.3.1</t>
  </si>
  <si>
    <t>6.3.2</t>
  </si>
  <si>
    <t>6.3.3</t>
  </si>
  <si>
    <t>6.4</t>
  </si>
  <si>
    <t>6.4.1</t>
  </si>
  <si>
    <t>6.4.2</t>
  </si>
  <si>
    <t>6.5</t>
  </si>
  <si>
    <t>6.5.1</t>
  </si>
  <si>
    <t>6.5.2</t>
  </si>
  <si>
    <t>6.5.3</t>
  </si>
  <si>
    <t>7.1</t>
  </si>
  <si>
    <t>7.1.1</t>
  </si>
  <si>
    <t>7.1.2</t>
  </si>
  <si>
    <t>7.1.3</t>
  </si>
  <si>
    <t>7.1.4</t>
  </si>
  <si>
    <t>7.2</t>
  </si>
  <si>
    <t>7.2.1</t>
  </si>
  <si>
    <t>7.2.2</t>
  </si>
  <si>
    <t>7.2.3</t>
  </si>
  <si>
    <t>7.2.4</t>
  </si>
  <si>
    <t>7.2.5</t>
  </si>
  <si>
    <t>7.2.6</t>
  </si>
  <si>
    <t>7.2.7</t>
  </si>
  <si>
    <t>7.2.8</t>
  </si>
  <si>
    <t>7.2.9</t>
  </si>
  <si>
    <t>7.2.10</t>
  </si>
  <si>
    <t>7.2.11</t>
  </si>
  <si>
    <t>7.2.12</t>
  </si>
  <si>
    <t>7.2.13</t>
  </si>
  <si>
    <t>7.2.14</t>
  </si>
  <si>
    <t>7.2.15</t>
  </si>
  <si>
    <t>7.2.16</t>
  </si>
  <si>
    <t>7.2.17</t>
  </si>
  <si>
    <t>7.2.18</t>
  </si>
  <si>
    <t>7.2.19</t>
  </si>
  <si>
    <t>7.2.20</t>
  </si>
  <si>
    <t>8.1</t>
  </si>
  <si>
    <t xml:space="preserve">Dislocirana enota za zajem signalov v =9063 +J1.1
Predlagan proizvod proizvajalca: Eaton, oz. po tehničnih lastnostih ekvivalent drugega proizvajalca
Komplet z: </t>
  </si>
  <si>
    <t xml:space="preserve">Dislocirana enota za zajem signalov v =9059 +NN1.01
Predlagan proizvod proizvajalca: Eaton, oz. po tehničnih lastnostih ekvivalent drugega proizvajalca
Komplet z: </t>
  </si>
  <si>
    <t xml:space="preserve">Dislocirana enota za zajem signalov v =9059 +NN1.02
Predlagan proizvod proizvajalca: Eaton, oz. po tehničnih lastnostih ekvivalent drugega proizvajalca
Komplet z: </t>
  </si>
  <si>
    <t xml:space="preserve">Dislocirana enota za zajem signalov v =9059 +NN1.03
Predlagan proizvod proizvajalca: Eaton, oz. po tehničnih lastnostih ekvivalent drugega proizvajalca
Komplet z: </t>
  </si>
  <si>
    <t xml:space="preserve">Dislocirana enota za zajem signalov v =9059 +NN1.04
Predlagan proizvod proizvajalca: Eaton, oz. po tehničnih lastnostih ekvivalent drugega proizvajalca
Komplet z: </t>
  </si>
  <si>
    <t xml:space="preserve">Dislocirana enota za zajem signalov v =9059 +NN1.05
Predlagan proizvod proizvajalca: Eaton, oz. po tehničnih lastnostih ekvivalent drugega proizvajalca
Komplet z: </t>
  </si>
  <si>
    <t xml:space="preserve">Dislocirana enota za zajem signalov v =9059 +NN1.06
Predlagan proizvod proizvajalca: Eaton, oz. po tehničnih lastnostih ekvivalent drugega proizvajalca
Komplet z: </t>
  </si>
  <si>
    <t xml:space="preserve">Dislocirana enota za zajem signalov v =9059 +NN1.07
Predlagan proizvod proizvajalca: Eaton, oz. po tehničnih lastnostih ekvivalent drugega proizvajalca
Komplet z: </t>
  </si>
  <si>
    <t xml:space="preserve">Dislocirana enota za zajem signalov v =9059 +NN1.08
Predlagan proizvod proizvajalca: Eaton, oz. po tehničnih lastnostih ekvivalent drugega proizvajalca
Komplet z: </t>
  </si>
  <si>
    <t xml:space="preserve">Dislocirana enota za zajem signalov v =9059 +NN1.09
Predlagan proizvod proizvajalca: Eaton, oz. po tehničnih lastnostih ekvivalent drugega proizvajalca
Komplet z: </t>
  </si>
  <si>
    <t xml:space="preserve">Dislocirana enota za zajem signalov v =9059 +NN1.10
Predlagan proizvod proizvajalca: Eaton, oz. po tehničnih lastnostih ekvivalent drugega proizvajalca
Komplet z: </t>
  </si>
  <si>
    <t xml:space="preserve">Dislocirana enota za zajem signalov v =9059 +NN1.11
Predlagan proizvod proizvajalca: Eaton, oz. po tehničnih lastnostih ekvivalent drugega proizvajalca
Komplet z: </t>
  </si>
  <si>
    <t xml:space="preserve">Dislocirana enota za zajem signalov v =9059 +NN1.12
Predlagan proizvod proizvajalca: Eaton, oz. po tehničnih lastnostih ekvivalent drugega proizvajalca
Komplet z: </t>
  </si>
  <si>
    <t xml:space="preserve">Dislocirana enota za zajem signalov v =9059 +NN1.13
Predlagan proizvod proizvajalca: Eaton, oz. po tehničnih lastnostih ekvivalent drugega proizvajalca
Komplet z: </t>
  </si>
  <si>
    <t xml:space="preserve">Dislocirana enota za zajem signalov v =9056 +J2.1
Predlagan proizvod proizvajalca: Eaton, oz. po tehničnih lastnostih ekvivalent drugega proizvajalca
Komplet z: </t>
  </si>
  <si>
    <t xml:space="preserve">Dislocirana enota za zajem signalov v =9052 +NN2.01
Predlagan proizvod proizvajalca: Eaton, oz. po tehničnih lastnostih ekvivalent drugega proizvajalca
Komplet z: </t>
  </si>
  <si>
    <t xml:space="preserve">Dislocirana enota za zajem signalov v =9052 +NN2.02
Predlagan proizvod proizvajalca: Eaton, oz. po tehničnih lastnostih ekvivalent drugega proizvajalca
Komplet z: </t>
  </si>
  <si>
    <t xml:space="preserve">Dislocirana enota za zajem signalov v =9052 +NN2.03
Predlagan proizvod proizvajalca: Eaton, oz. po tehničnih lastnostih ekvivalent drugega proizvajalca
Komplet z: </t>
  </si>
  <si>
    <t xml:space="preserve">Dislocirana enota za zajem signalov v =9052 +NN2.04
Predlagan proizvod proizvajalca: Eaton, oz. po tehničnih lastnostih ekvivalent drugega proizvajalca
Komplet z: </t>
  </si>
  <si>
    <t xml:space="preserve">Dislocirana enota za zajem signalov v =9052 +NN2.05
Predlagan proizvod proizvajalca: Eaton, oz. po tehničnih lastnostih ekvivalent drugega proizvajalca
Komplet z: </t>
  </si>
  <si>
    <t xml:space="preserve">Dislocirana enota za zajem signalov v =9052 +NN2.06
Predlagan proizvod proizvajalca: Eaton, oz. po tehničnih lastnostih ekvivalent drugega proizvajalca
Komplet z: </t>
  </si>
  <si>
    <t xml:space="preserve">Dislocirana enota za zajem signalov v =9052 +NN2.07
Predlagan proizvod proizvajalca: Eaton, oz. po tehničnih lastnostih ekvivalent drugega proizvajalca
Komplet z: </t>
  </si>
  <si>
    <t xml:space="preserve">Dislocirana enota za zajem signalov v =9052 +NN2.08
Predlagan proizvod proizvajalca: Eaton, oz. po tehničnih lastnostih ekvivalent drugega proizvajalca
Komplet z: </t>
  </si>
  <si>
    <t xml:space="preserve">Dislocirana enota za zajem signalov v =9052 +NN2.09
Predlagan proizvod proizvajalca: Eaton, oz. po tehničnih lastnostih ekvivalent drugega proizvajalca
Komplet z: </t>
  </si>
  <si>
    <t xml:space="preserve">Dislocirana enota za zajem signalov v =9052 +NN2.10
Predlagan proizvod proizvajalca: Eaton, oz. po tehničnih lastnostih ekvivalent drugega proizvajalca
Komplet z: </t>
  </si>
  <si>
    <t xml:space="preserve">Dislocirana enota za zajem signalov v =9052 +NN2.11
Predlagan proizvod proizvajalca: Eaton, oz. po tehničnih lastnostih ekvivalent drugega proizvajalca
Komplet z: </t>
  </si>
  <si>
    <t xml:space="preserve">Dislocirana enota za zajem signalov v =9052 +NN2.12
Predlagan proizvod proizvajalca: Eaton, oz. po tehničnih lastnostih ekvivalent drugega proizvajalca
Komplet z: </t>
  </si>
  <si>
    <t xml:space="preserve">Dislocirana enota za zajem signalov v =9052 +NN2.13
Predlagan proizvod proizvajalca: Eaton, oz. po tehničnih lastnostih ekvivalent drugega proizvajalca
Komplet z: </t>
  </si>
  <si>
    <t xml:space="preserve">Prikazovalnik v = 9043 +C(L)MI_PANEL
Predlagan proizvod proizvajalca: Eaton, oz. po tehničnih lastnostih ekvivalent drugega proizvajalca
Komplet z: </t>
  </si>
  <si>
    <t xml:space="preserve">Dislocirana enota za zajem signalov v TEH 1 A =9043 +OE.RA901
Predlagan proizvod proizvajalca: Eaton, oz. po tehničnih lastnostih ekvivalent drugega proizvajalca
Komplet z: </t>
  </si>
  <si>
    <t xml:space="preserve">Dislocirana enota za zajem signalov v TEH 2 A,  =9042 +OE.RA902
Predlagan proizvod proizvajalca: Eaton, oz. po tehničnih lastnostih ekvivalent drugega proizvajalca
Komplet z: </t>
  </si>
  <si>
    <t xml:space="preserve">Dislocirana enota za zajem signalov v  RDD1 A, =9041 +OE.RA904
Predlagan proizvod proizvajalca: Eaton, oz. po tehničnih lastnostih ekvivalent drugega proizvajalca
Komplet z: </t>
  </si>
  <si>
    <t xml:space="preserve">Dislocirana enota za zajem signalov v  RDD2 A, =9039 +OE.RA904
Predlagan proizvod proizvajalca: Eaton, oz. po tehničnih lastnostih ekvivalent drugega proizvajalca
Komplet z: </t>
  </si>
  <si>
    <t xml:space="preserve">Dislocirana enota za zajem signalov v ACC A, =1078 +OE.RA101
Predlagan proizvod proizvajalca: Eaton, oz. po tehničnih lastnostih ekvivalent drugega proizvajalca
Komplet z: </t>
  </si>
  <si>
    <t xml:space="preserve">Dislocirana enota za zajem signalov v  TNC A, =9028 +OE.RA907
Predlagan proizvod proizvajalca: Eaton, oz. po tehničnih lastnostih ekvivalent drugega proizvajalca
Komplet z: </t>
  </si>
  <si>
    <t xml:space="preserve">Dislocirana enota za zajem signalov v  SIM 1 A, =1080 +OE.RA102
Predlagan proizvod proizvajalca: Eaton, oz. po tehničnih lastnostih ekvivalent drugega proizvajalca
Komplet z: </t>
  </si>
  <si>
    <t xml:space="preserve">Dislocirana enota za zajem signalov v  SIM 2 A, =2064 +OE.RA201
Predlagan proizvod proizvajalca: Eaton, oz. po tehničnih lastnostih ekvivalent drugega proizvajalca
Komplet z: </t>
  </si>
  <si>
    <t xml:space="preserve">Dislocirana enota za zajem signalov v  SIM 3 A, =0050 +OE.RA002
Predlagan proizvod proizvajalca: Eaton, oz. po tehničnih lastnostih ekvivalent drugega proizvajalca
Komplet z: </t>
  </si>
  <si>
    <t xml:space="preserve">Dislocirana enota za zajem signalov v  TK 1 A, =9038 +OE.RA906
Predlagan proizvod proizvajalca: Eaton, oz. po tehničnih lastnostih ekvivalent drugega proizvajalca
Komplet z: </t>
  </si>
  <si>
    <t xml:space="preserve">Dislocirana enota za zajem signalov v  TK 2 A, =9034 +OE.RA905
Predlagan proizvod proizvajalca: Eaton, oz. po tehničnih lastnostih ekvivalent drugega proizvajalca
Komplet z: </t>
  </si>
  <si>
    <t xml:space="preserve">Dislocirana enota za zajem signalov v  TT A, =3001 +OE.RA301
Predlagan proizvod proizvajalca: Eaton, oz. po tehničnih lastnostih ekvivalent drugega proizvajalca
Komplet z: </t>
  </si>
  <si>
    <t xml:space="preserve">Dislocirana enota za zajem signalov v  IKC A, =1017 +OE.RA103
Predlagan proizvod proizvajalca: Eaton, oz. po tehničnih lastnostih ekvivalent drugega proizvajalca
Komplet z: </t>
  </si>
  <si>
    <t xml:space="preserve">Dislocirana enota za zajem signalov v PI9 A, =9000 +PE.RA904
Predlagan proizvod proizvajalca: Eaton, oz. po tehničnih lastnostih ekvivalent drugega proizvajalca
Komplet z: </t>
  </si>
  <si>
    <t xml:space="preserve">Dislocirana enota za zajem signalov v PI0 A, =0068 +PE.RA003
Predlagan proizvod proizvajalca: Eaton, oz. po tehničnih lastnostih ekvivalent drugega proizvajalca
Komplet z: </t>
  </si>
  <si>
    <t xml:space="preserve">Dislocirana enota za zajem signalov v PI1 A, =1013 +PE.RA103
Predlagan proizvod proizvajalca: Eaton, oz. po tehničnih lastnostih ekvivalent drugega proizvajalca
Komplet z: </t>
  </si>
  <si>
    <t xml:space="preserve">Dislocirana enota za zajem signalov v OFF A =0051 +PE.RA001
Predlagan proizvod proizvajalca: Eaton, oz. po tehničnih lastnostih ekvivalent drugega proizvajalca
Komplet z: </t>
  </si>
  <si>
    <t xml:space="preserve">Prikazovalnik v = 9042 +C(L)MI_PANEL2
Predlagan proizvod proizvajalca: Eaton, oz. po tehničnih lastnostih ekvivalent drugega proizvajalca
Komplet z: </t>
  </si>
  <si>
    <t xml:space="preserve">Dislocirana enota za zajem signalov v  TEH 1 B, =9043 +OE.RB901
Predlagan proizvod proizvajalca: Eaton, oz. po tehničnih lastnostih ekvivalent drugega proizvajalca
Komplet z: </t>
  </si>
  <si>
    <t xml:space="preserve">Dislocirana enota za zajem signalov v  TEH 2 B, =9042 +OE.RB902
Predlagan proizvod proizvajalca: Eaton, oz. po tehničnih lastnostih ekvivalent drugega proizvajalca
Komplet z: </t>
  </si>
  <si>
    <t xml:space="preserve">Dislocirana enota za zajem signalov v  RDD1 B, =9041 +OE.RB904
Predlagan proizvod proizvajalca: Eaton, oz. po tehničnih lastnostih ekvivalent drugega proizvajalca
Komplet z: </t>
  </si>
  <si>
    <t xml:space="preserve">Dislocirana enota za zajem signalov v  RDD2 B, =9039 +OE.RB904
Predlagan proizvod proizvajalca: Eaton, oz. po tehničnih lastnostih ekvivalent drugega proizvajalca
Komplet z: </t>
  </si>
  <si>
    <t xml:space="preserve">Dislocirana enota za zajem signalov v ACC B, =1078 +OE.RB101
Predlagan proizvod proizvajalca: Eaton, oz. po tehničnih lastnostih ekvivalent drugega proizvajalca
Komplet z: </t>
  </si>
  <si>
    <t xml:space="preserve">Dislocirana enota za zajem signalov v  TNC B,  =9028 +OE.RB907
Predlagan proizvod proizvajalca: Eaton, oz. po tehničnih lastnostih ekvivalent drugega proizvajalca
Komplet z: </t>
  </si>
  <si>
    <t xml:space="preserve">Dislocirana enota za zajem signalov v  SIM 1 B, =1080 +OE.RB102
Predlagan proizvod proizvajalca: Eaton, oz. po tehničnih lastnostih ekvivalent drugega proizvajalca
Komplet z: </t>
  </si>
  <si>
    <t xml:space="preserve">Dislocirana enota za zajem signalov v  SIM 2 B, =2064 +OE.RB201
Predlagan proizvod proizvajalca: Eaton, oz. po tehničnih lastnostih ekvivalent drugega proizvajalca
Komplet z: </t>
  </si>
  <si>
    <t xml:space="preserve">Dislocirana enota za zajem signalov v  SIM 3 B, =0050 +OE.RB002
Predlagan proizvod proizvajalca: Eaton, oz. po tehničnih lastnostih ekvivalent drugega proizvajalca
Komplet z: </t>
  </si>
  <si>
    <t xml:space="preserve">Dislocirana enota za zajem signalov v  TK 1 B, =9038 +OE.RB906
Predlagan proizvod proizvajalca: Eaton, oz. po tehničnih lastnostih ekvivalent drugega proizvajalca
Komplet z: </t>
  </si>
  <si>
    <t xml:space="preserve">Dislocirana enota za zajem signalov v  TK 2 B, =9034 +OE.RB905
Predlagan proizvod proizvajalca: Eaton, oz. po tehničnih lastnostih ekvivalent drugega proizvajalca
Komplet z: </t>
  </si>
  <si>
    <t xml:space="preserve">Dislocirana enota za zajem signalov v  TT B, =3001 +OE.RB301
Predlagan proizvod proizvajalca: Eaton, oz. po tehničnih lastnostih ekvivalent drugega proizvajalca
Komplet z: </t>
  </si>
  <si>
    <t xml:space="preserve">Dislocirana enota za zajem signalov v  IKC B, =1017 +OE.RB103
Predlagan proizvod proizvajalca: Eaton, oz. po tehničnih lastnostih ekvivalent drugega proizvajalca
Komplet z: </t>
  </si>
  <si>
    <t xml:space="preserve">Dislocirana enota za zajem signalov v PI9 B, =9000 +PE.RB904
Predlagan proizvod proizvajalca: Eaton, oz. po tehničnih lastnostih ekvivalent drugega proizvajalca
Komplet z: </t>
  </si>
  <si>
    <t xml:space="preserve">Dislocirana enota za zajem signalov v PI0 B, =0068 +PE.RB003
Predlagan proizvod proizvajalca: Eaton, oz. po tehničnih lastnostih ekvivalent drugega proizvajalca
Komplet z: </t>
  </si>
  <si>
    <t xml:space="preserve">Dislocirana enota za zajem signalov v PI1 B, =1013 +PE.RB103
Predlagan proizvod proizvajalca: Eaton, oz. po tehničnih lastnostih ekvivalent drugega proizvajalca
Komplet z: </t>
  </si>
  <si>
    <t xml:space="preserve">Dislocirana enota za zajem signalov v OFF B =0051 +PE.RB001
Predlagan proizvod proizvajalca: Eaton, oz. po tehničnih lastnostih ekvivalent drugega proizvajalca
Komplet z: </t>
  </si>
  <si>
    <t xml:space="preserve">Rezervna dislocirana enota za zajem signalov
Predlagan proizvod proizvajalca: Eaton, oz. po tehničnih lastnostih ekvivalent drugega proizvajalca
Komplet z: </t>
  </si>
  <si>
    <t xml:space="preserve">Instalacijski odklopnik, C, 4A, 1p
Tip: PL7-C4/1, proizvajalca: Eaton
Komplet z: </t>
  </si>
  <si>
    <t xml:space="preserve">Statično preklopno stikalo (STS) brez prekinitev,  1-fazna izvedba, 32 A, 230 V, 50Hz, 2 polni (f+N) priklop vhodov in izhodov, 2-polno preklapljanje (faza in ničelni vodnik), v izvedbi za montažo v standardno 19" omaro.
Predlagan tip: Statys XS 32A, proizvajalca: Socomec, oz. po tehničnih lastnostih ekvivalent drugega proizvajalca
Komplet z: </t>
  </si>
  <si>
    <t xml:space="preserve">Odmično stikalo, 0-1, 25A, 3p, montaža na vrata, črna ročica
Predlagan tip: P1-25/E, proizvajalca: Eaton, oz. po tehničnih lastnostih ekvivalent drugega proizvajalca
Komplet z: </t>
  </si>
  <si>
    <t>OPOMBA: Predvidi se delo v nočnem terminu.</t>
  </si>
  <si>
    <r>
      <t xml:space="preserve">Odstranitev krmilne opreme LMI POWER 2
</t>
    </r>
    <r>
      <rPr>
        <b/>
        <sz val="9"/>
        <color theme="1"/>
        <rFont val="Arial"/>
        <family val="2"/>
        <charset val="238"/>
      </rPr>
      <t>OPOMBA: Vsak IO signal se bo takoj po izklopu iz obstoječega krmilnika priklopil na nov krmilnik po prej pripravljeni tabeli priključnih sponk stare in nove konfiguracije.</t>
    </r>
    <r>
      <rPr>
        <sz val="9"/>
        <color theme="1"/>
        <rFont val="Arial"/>
        <family val="2"/>
        <charset val="238"/>
      </rPr>
      <t xml:space="preserve">
2x grafični panel
1x glavni CPU v LMI POWER 2
17x RIO enote v NN sestavih
Število IO modulov je enako kot v novi konfiguraciji.</t>
    </r>
  </si>
  <si>
    <r>
      <t xml:space="preserve">Odstranitev krmilne opreme kritičnih porabnikov
</t>
    </r>
    <r>
      <rPr>
        <b/>
        <sz val="9"/>
        <color theme="1"/>
        <rFont val="Arial"/>
        <family val="2"/>
        <charset val="238"/>
      </rPr>
      <t>OPOMBA: Vsak IO signal se bo takoj po izklopu iz obstoječega krmilnika priklopil na nov krmilnik po prej pripravljeni tabeli priključnih sponk stare in nove konfiguracije.</t>
    </r>
    <r>
      <rPr>
        <sz val="9"/>
        <color theme="1"/>
        <rFont val="Arial"/>
        <family val="2"/>
        <charset val="238"/>
      </rPr>
      <t xml:space="preserve">
2x grafični panel
34x CPU z IO moduli
Število IO modulov je enako kot v novi konfiguraciji.</t>
    </r>
  </si>
  <si>
    <r>
      <t xml:space="preserve">Vrata za XVTL ohišje, širine 800mm
</t>
    </r>
    <r>
      <rPr>
        <b/>
        <sz val="9"/>
        <color theme="1"/>
        <rFont val="Arial"/>
        <family val="2"/>
        <charset val="238"/>
      </rPr>
      <t>OPOMBA: Novi paneli imajo manjši izrez kot obstoječi zato se predvidi nova vrata.</t>
    </r>
    <r>
      <rPr>
        <sz val="9"/>
        <color theme="1"/>
        <rFont val="Arial"/>
        <family val="2"/>
        <charset val="238"/>
      </rPr>
      <t xml:space="preserve">
Tip: XVTL-D-8-20, proizvajalca: Eaton</t>
    </r>
  </si>
  <si>
    <r>
      <t xml:space="preserve">Glavni PLC, dislocirana enota za zajem signalov, grafični paneli v =9059 +LMI POWER 1
</t>
    </r>
    <r>
      <rPr>
        <b/>
        <sz val="9"/>
        <color theme="1"/>
        <rFont val="Arial"/>
        <family val="2"/>
        <charset val="238"/>
      </rPr>
      <t>OPOMBA: En komplet se v celoti skonfigurira in shrani kot rezervo!</t>
    </r>
    <r>
      <rPr>
        <sz val="9"/>
        <color theme="1"/>
        <rFont val="Arial"/>
        <family val="2"/>
        <charset val="238"/>
      </rPr>
      <t xml:space="preserve">
Predlagan proizvod proizvajalca: Eaton, oz. po tehničnih lastnostih ekvivalent drugega proizvajalca
Komplet z: </t>
    </r>
  </si>
  <si>
    <r>
      <t xml:space="preserve">Distribucijski delilnik, Cu, 24 x RJ- 45 port, S/FTP, modularen,  višina 1HE, 19",  cat.6A (ISO)
</t>
    </r>
    <r>
      <rPr>
        <b/>
        <sz val="9"/>
        <color theme="1"/>
        <rFont val="Arial"/>
        <family val="2"/>
        <charset val="238"/>
      </rPr>
      <t>OPOMBA: Vgradnja v obstoječe ohišje UNMS v NN prostoru =9059</t>
    </r>
  </si>
  <si>
    <r>
      <t xml:space="preserve">Komunikacijsko stikalo, 24 portno ("switch"), za vgradnjo v 19" ohišje
</t>
    </r>
    <r>
      <rPr>
        <b/>
        <sz val="9"/>
        <color theme="1"/>
        <rFont val="Arial"/>
        <family val="2"/>
        <charset val="238"/>
      </rPr>
      <t>OPOMBA: Vgradnja v obstoječe ohišje UNMS v NN prostoru =9059! Tip stikala uskladiti z IT službo naročnika!</t>
    </r>
    <r>
      <rPr>
        <sz val="9"/>
        <color theme="1"/>
        <rFont val="Arial"/>
        <family val="2"/>
        <charset val="238"/>
      </rPr>
      <t xml:space="preserve">
Predlagan proizvod proizvajalca: Cisco, oz. po tehničnih lastnostih ekvivalent drugega proizvajalca</t>
    </r>
  </si>
  <si>
    <r>
      <t xml:space="preserve">Glavni PLC, dislocirana enota za zajem signalov, grafični paneli v =9052 +LMI POWER 2
</t>
    </r>
    <r>
      <rPr>
        <b/>
        <sz val="9"/>
        <color theme="1"/>
        <rFont val="Arial"/>
        <family val="2"/>
        <charset val="238"/>
      </rPr>
      <t>OPOMBA: En komplet se v celoti skonfigurira in shrani kot rezervo!</t>
    </r>
    <r>
      <rPr>
        <sz val="9"/>
        <color theme="1"/>
        <rFont val="Arial"/>
        <family val="2"/>
        <charset val="238"/>
      </rPr>
      <t xml:space="preserve">
Predlagan proizvod proizvajalca: Eaton, oz. po tehničnih lastnostih ekvivalent drugega proizvajalca
Komplet z: </t>
    </r>
  </si>
  <si>
    <r>
      <t xml:space="preserve">Sistemsko rack ohišje, 19", 42HE, prostostoječe
</t>
    </r>
    <r>
      <rPr>
        <b/>
        <sz val="9"/>
        <color theme="1"/>
        <rFont val="Arial"/>
        <family val="2"/>
        <charset val="238"/>
      </rPr>
      <t>OPOMBA: Vgradnja v NN  prostor  =9052</t>
    </r>
  </si>
  <si>
    <r>
      <t xml:space="preserve">Komunikacijsko stikalo, 24 portno ("switch"), za vgradnjo v 19" ohišje
</t>
    </r>
    <r>
      <rPr>
        <b/>
        <sz val="9"/>
        <color theme="1"/>
        <rFont val="Arial"/>
        <family val="2"/>
        <charset val="238"/>
      </rPr>
      <t>OPOMBA: Tip stikala uskladiti z IT službo naročnika!</t>
    </r>
    <r>
      <rPr>
        <sz val="9"/>
        <color theme="1"/>
        <rFont val="Arial"/>
        <family val="2"/>
        <charset val="238"/>
      </rPr>
      <t xml:space="preserve">
Predlagan proizvod proizvajalca: Cisco, oz. po tehničnih lastnostih ekvivalent drugega proizvajalca</t>
    </r>
  </si>
  <si>
    <r>
      <t xml:space="preserve">Kovinsko ohišje dimenzij ŠxVXG 800x2100x1200(800+400)
</t>
    </r>
    <r>
      <rPr>
        <b/>
        <sz val="9"/>
        <color theme="1"/>
        <rFont val="Arial"/>
        <family val="2"/>
        <charset val="238"/>
      </rPr>
      <t>OPOMBA: Skupno za KRM_DEA1, KRM_DEA2</t>
    </r>
    <r>
      <rPr>
        <sz val="9"/>
        <color theme="1"/>
        <rFont val="Arial"/>
        <family val="2"/>
        <charset val="238"/>
      </rPr>
      <t xml:space="preserve">
Proizvod proizvajalca: Eaton
Komplet z: </t>
    </r>
  </si>
  <si>
    <r>
      <t xml:space="preserve">Ohišje, kovinsko, prostostoječe, vrstno, pokrov zgoraj in zadaj, vrata-dvokrilna z dvoperesno ključavnico (ŠxVxG) 1200x2000x300mm, IP55
</t>
    </r>
    <r>
      <rPr>
        <b/>
        <sz val="9"/>
        <color theme="1"/>
        <rFont val="Arial"/>
        <family val="2"/>
        <charset val="238"/>
      </rPr>
      <t>OPOMBA: +KRM_DEA1</t>
    </r>
    <r>
      <rPr>
        <sz val="9"/>
        <color theme="1"/>
        <rFont val="Arial"/>
        <family val="2"/>
        <charset val="238"/>
      </rPr>
      <t xml:space="preserve">
Predlagan tip: XVTL-MP/BF-12/3/20, proizvajalca: Eaton, oz. po tehničnih lastnostih ekvivalent drugega proizvajalca
Komplet z: </t>
    </r>
  </si>
  <si>
    <r>
      <t xml:space="preserve">Ločilni rele, 230VAC, 1xCO
</t>
    </r>
    <r>
      <rPr>
        <b/>
        <sz val="9"/>
        <color theme="1"/>
        <rFont val="Arial"/>
        <family val="2"/>
        <charset val="238"/>
      </rPr>
      <t>OPOMBA: Releji za izmenjavo signalov</t>
    </r>
    <r>
      <rPr>
        <sz val="9"/>
        <color theme="1"/>
        <rFont val="Arial"/>
        <family val="2"/>
        <charset val="238"/>
      </rPr>
      <t xml:space="preserve">
Predlagan tip: PLC-RSC-230UC/21, proizvajalca: Phoenix Contact, oz. po tehničnih lastnostih ekvivalent drugega proizvajalca</t>
    </r>
  </si>
  <si>
    <r>
      <t xml:space="preserve">Odmično stikalo, 0-1, 25A, 3p, montaža na vrata, črna ročica
</t>
    </r>
    <r>
      <rPr>
        <b/>
        <sz val="9"/>
        <color theme="1"/>
        <rFont val="Arial"/>
        <family val="2"/>
        <charset val="238"/>
      </rPr>
      <t>OPOMBA: Glavno stikalo</t>
    </r>
    <r>
      <rPr>
        <sz val="9"/>
        <color theme="1"/>
        <rFont val="Arial"/>
        <family val="2"/>
        <charset val="238"/>
      </rPr>
      <t xml:space="preserve">
Predlagan tip: P1-25/EA/SVB-SW, proizvajalca: Eaton, oz. po tehničnih lastnostih ekvivalent drugega proizvajalca</t>
    </r>
  </si>
  <si>
    <r>
      <t xml:space="preserve">Signalna svetilka, rumena
</t>
    </r>
    <r>
      <rPr>
        <b/>
        <sz val="9"/>
        <color theme="1"/>
        <rFont val="Arial"/>
        <family val="2"/>
        <charset val="238"/>
      </rPr>
      <t>OPOMBA: Prisotnost napetosti DEA</t>
    </r>
    <r>
      <rPr>
        <sz val="9"/>
        <color theme="1"/>
        <rFont val="Arial"/>
        <family val="2"/>
        <charset val="238"/>
      </rPr>
      <t xml:space="preserve">
Predlagan tip: M22-L-Y, proizvajalca: Eaton, oz. po tehničnih lastnostih ekvivalent drugega proizvajalca
Komplet z: </t>
    </r>
  </si>
  <si>
    <r>
      <t xml:space="preserve">Signalna svetilka-ohišje, ploščata, bela
</t>
    </r>
    <r>
      <rPr>
        <b/>
        <sz val="9"/>
        <color theme="1"/>
        <rFont val="Arial"/>
        <family val="2"/>
        <charset val="238"/>
      </rPr>
      <t>OPOMBA: Prisotnost mrežne napetosti</t>
    </r>
    <r>
      <rPr>
        <sz val="9"/>
        <color theme="1"/>
        <rFont val="Arial"/>
        <family val="2"/>
        <charset val="238"/>
      </rPr>
      <t xml:space="preserve">
Predlagan tip: M22-L-W, proizvajalca: Eaton, oz. po tehničnih lastnostih ekvivalent drugega proizvajalca
Komplet z: </t>
    </r>
  </si>
  <si>
    <r>
      <t xml:space="preserve">Signalna svetilka-ohišje, ploščata, modra
</t>
    </r>
    <r>
      <rPr>
        <b/>
        <sz val="9"/>
        <color theme="1"/>
        <rFont val="Arial"/>
        <family val="2"/>
        <charset val="238"/>
      </rPr>
      <t>OPOMBA: Prisotnost UPS A napetosti</t>
    </r>
    <r>
      <rPr>
        <sz val="9"/>
        <color theme="1"/>
        <rFont val="Arial"/>
        <family val="2"/>
        <charset val="238"/>
      </rPr>
      <t xml:space="preserve">
Predlagan tip: M22-L-B, proizvajalca: Eaton, oz. po tehničnih lastnostih ekvivalent drugega proizvajalca
Komplet z: </t>
    </r>
  </si>
  <si>
    <r>
      <t xml:space="preserve">Signalna svetilka-ohišje, ploščata, rdeča
</t>
    </r>
    <r>
      <rPr>
        <b/>
        <sz val="9"/>
        <color theme="1"/>
        <rFont val="Arial"/>
        <family val="2"/>
        <charset val="238"/>
      </rPr>
      <t>OPOMBA: Prisotnost UPS B napetosti</t>
    </r>
    <r>
      <rPr>
        <sz val="9"/>
        <color theme="1"/>
        <rFont val="Arial"/>
        <family val="2"/>
        <charset val="238"/>
      </rPr>
      <t xml:space="preserve">
Predlagan tip: M22-L-R, proizvajalca: Eaton, oz. po tehničnih lastnostih ekvivalent drugega proizvajalca
Komplet z: </t>
    </r>
  </si>
  <si>
    <r>
      <t xml:space="preserve">Tipka, izklop v sili, gobasta
</t>
    </r>
    <r>
      <rPr>
        <b/>
        <sz val="9"/>
        <color theme="1"/>
        <rFont val="Arial"/>
        <family val="2"/>
        <charset val="238"/>
      </rPr>
      <t>OPOMBA: Simulacija zanke izklopa v sili na NN strani.</t>
    </r>
    <r>
      <rPr>
        <sz val="9"/>
        <color theme="1"/>
        <rFont val="Arial"/>
        <family val="2"/>
        <charset val="238"/>
      </rPr>
      <t xml:space="preserve">
Predlagan tip: M22-PVT, proizvajalca: Eaton, oz. po tehničnih lastnostih ekvivalent drugega proizvajalca
Komplet z: </t>
    </r>
  </si>
  <si>
    <r>
      <t xml:space="preserve">Tipka s svetilko, zelena "I"
</t>
    </r>
    <r>
      <rPr>
        <b/>
        <sz val="9"/>
        <color theme="1"/>
        <rFont val="Arial"/>
        <family val="2"/>
        <charset val="238"/>
      </rPr>
      <t>OPOMBA: Simulacija tipke za ročni vklop preklopnih stikal</t>
    </r>
    <r>
      <rPr>
        <sz val="9"/>
        <color theme="1"/>
        <rFont val="Arial"/>
        <family val="2"/>
        <charset val="238"/>
      </rPr>
      <t xml:space="preserve">
Predlagan tip: M22-DL-G-X1, proizvajalca: Eaton, oz. po tehničnih lastnostih ekvivalent drugega proizvajalca
Komplet z: </t>
    </r>
  </si>
  <si>
    <r>
      <t xml:space="preserve">Tipka s svetilko, rdeča "0"
</t>
    </r>
    <r>
      <rPr>
        <b/>
        <sz val="9"/>
        <color theme="1"/>
        <rFont val="Arial"/>
        <family val="2"/>
        <charset val="238"/>
      </rPr>
      <t>OPOMBA: Simulacija tipke za ročni izklop preklopnih stikal</t>
    </r>
    <r>
      <rPr>
        <sz val="9"/>
        <color theme="1"/>
        <rFont val="Arial"/>
        <family val="2"/>
        <charset val="238"/>
      </rPr>
      <t xml:space="preserve">
Predlagan tip: M22-DL-R-X0, proizvajalca: Eaton, oz. po tehničnih lastnostih ekvivalent drugega proizvajalca
Komplet z: </t>
    </r>
  </si>
  <si>
    <r>
      <t xml:space="preserve">Preklopnik s svetilko, 0-1, zelen
</t>
    </r>
    <r>
      <rPr>
        <b/>
        <sz val="9"/>
        <color theme="1"/>
        <rFont val="Arial"/>
        <family val="2"/>
        <charset val="238"/>
      </rPr>
      <t>OPOMBA: Ročni vklop odklopnikov</t>
    </r>
    <r>
      <rPr>
        <sz val="9"/>
        <color theme="1"/>
        <rFont val="Arial"/>
        <family val="2"/>
        <charset val="238"/>
      </rPr>
      <t xml:space="preserve">
Predlagan tip: M22-WRLK-G, proizvajalca: Eaton, oz. po tehničnih lastnostih ekvivalent drugega proizvajalca
Komplet z: </t>
    </r>
  </si>
  <si>
    <r>
      <t xml:space="preserve">Signalna svetilka-ohišje, ploščata, bela
</t>
    </r>
    <r>
      <rPr>
        <b/>
        <sz val="9"/>
        <color theme="1"/>
        <rFont val="Arial"/>
        <family val="2"/>
        <charset val="238"/>
      </rPr>
      <t>OPOMBA: Ostali signali</t>
    </r>
    <r>
      <rPr>
        <sz val="9"/>
        <color theme="1"/>
        <rFont val="Arial"/>
        <family val="2"/>
        <charset val="238"/>
      </rPr>
      <t xml:space="preserve">
Predlagan tip: M22-L-W, proizvajalca: Eaton, oz. po tehničnih lastnostih ekvivalent drugega proizvajalca
Komplet z: </t>
    </r>
  </si>
  <si>
    <r>
      <t xml:space="preserve">Močnostni kontaktor, 3kW(3x400V, AC-3), Ith=22A, 1NO
</t>
    </r>
    <r>
      <rPr>
        <b/>
        <sz val="9"/>
        <color theme="1"/>
        <rFont val="Arial"/>
        <family val="2"/>
        <charset val="238"/>
      </rPr>
      <t>OPOMBA: Simulacija delovanja generatorja, mreže</t>
    </r>
    <r>
      <rPr>
        <sz val="9"/>
        <color theme="1"/>
        <rFont val="Arial"/>
        <family val="2"/>
        <charset val="238"/>
      </rPr>
      <t xml:space="preserve">
Predlagan tip: DILM7-10(230V50HZ,240V60HZ), proizvajalca: Eaton, oz. po tehničnih lastnostih ekvivalent drugega proizvajalca</t>
    </r>
  </si>
  <si>
    <r>
      <t xml:space="preserve">IQ in OQ testiranje in zagon aplikativne programske opreme in nadzornega sistema
</t>
    </r>
    <r>
      <rPr>
        <b/>
        <sz val="9"/>
        <color theme="1"/>
        <rFont val="Arial"/>
        <family val="2"/>
        <charset val="238"/>
      </rPr>
      <t>OPOMBA: Izvedba pri proizvajalcu simulatorja</t>
    </r>
    <r>
      <rPr>
        <sz val="9"/>
        <color theme="1"/>
        <rFont val="Arial"/>
        <family val="2"/>
        <charset val="238"/>
      </rPr>
      <t xml:space="preserve">
- Izvedba HW konfiguracije
- Vzpostavitev komunikacije
- Testiranje ožičenja signalov krmilnika
- Testiranje vizualizacije
- Test alarmiranja
-</t>
    </r>
  </si>
  <si>
    <r>
      <t xml:space="preserve">Obstoječi NN sestav v katerega se vgradi in preveže oprema po vezalnem načrtu.
</t>
    </r>
    <r>
      <rPr>
        <b/>
        <sz val="9"/>
        <color theme="1"/>
        <rFont val="Arial"/>
        <family val="2"/>
        <charset val="238"/>
      </rPr>
      <t>OPOMBA: Predvidi se delo v nočnem terminu.</t>
    </r>
    <r>
      <rPr>
        <sz val="9"/>
        <color theme="1"/>
        <rFont val="Arial"/>
        <family val="2"/>
        <charset val="238"/>
      </rPr>
      <t xml:space="preserve">
Dobava in vgradnja</t>
    </r>
  </si>
  <si>
    <r>
      <t xml:space="preserve">Odstranitev krmilne opreme LMI POWER 1
</t>
    </r>
    <r>
      <rPr>
        <b/>
        <sz val="9"/>
        <color theme="1"/>
        <rFont val="Arial"/>
        <family val="2"/>
        <charset val="238"/>
      </rPr>
      <t>OPOMBA: Vsak IO signal se bo takoj po izklopu iz obstoječega krmilnika priklopil na nov krmilnik po prej pripravljeni tabeli priključnih sponk stare in nove konfiguracije.</t>
    </r>
    <r>
      <rPr>
        <sz val="9"/>
        <color theme="1"/>
        <rFont val="Arial"/>
        <family val="2"/>
        <charset val="238"/>
      </rPr>
      <t xml:space="preserve">
2x grafični panel
1x glavni CPU v LMI POWER 1
13x RIO enote v NN sestavih
Število IO modulov je enako kot v novi konfiguraciji.</t>
    </r>
  </si>
  <si>
    <r>
      <t xml:space="preserve">Računalnik PC, monitor, miška, tipkovnica
</t>
    </r>
    <r>
      <rPr>
        <b/>
        <sz val="9"/>
        <color theme="1"/>
        <rFont val="Arial"/>
        <family val="2"/>
        <charset val="238"/>
      </rPr>
      <t>Naloga izvajalca: Dobava</t>
    </r>
    <r>
      <rPr>
        <sz val="9"/>
        <color theme="1"/>
        <rFont val="Arial"/>
        <family val="2"/>
        <charset val="238"/>
      </rPr>
      <t xml:space="preserve">
Procesor: Intel Core I7 ali AMD Ryzen 7
Integrirana grafična kartica
Pomnilnik (RAM): 32 GB DDR4
1 TB NVMe SSD +
1 TB NVMe SSD (za shranjevanje podatkov)
Operacijski sistem: Windows 11 Pro (Cybersecurity)</t>
    </r>
  </si>
  <si>
    <r>
      <t xml:space="preserve">NAS za shranjevanje podatkov
</t>
    </r>
    <r>
      <rPr>
        <b/>
        <sz val="9"/>
        <color theme="1"/>
        <rFont val="Arial"/>
        <family val="2"/>
        <charset val="238"/>
      </rPr>
      <t>Naloga izvajalca: Dobava</t>
    </r>
    <r>
      <rPr>
        <sz val="9"/>
        <color theme="1"/>
        <rFont val="Arial"/>
        <family val="2"/>
        <charset val="238"/>
      </rPr>
      <t xml:space="preserve">
SSD diski, 2x 1TB
Ohišje za diske
Povezava za lokalnim omrežjem LAN</t>
    </r>
  </si>
  <si>
    <r>
      <t xml:space="preserve">Kontaktni element, 1NO, pritrditev na dno, vijačna sponka
</t>
    </r>
    <r>
      <rPr>
        <b/>
        <sz val="9"/>
        <color theme="1"/>
        <rFont val="Arial"/>
        <family val="2"/>
        <charset val="238"/>
      </rPr>
      <t>Naloga izvajalca: Vgradnja v obstoječo tipko izklopa v sili na steni</t>
    </r>
    <r>
      <rPr>
        <sz val="9"/>
        <color theme="1"/>
        <rFont val="Arial"/>
        <family val="2"/>
        <charset val="238"/>
      </rPr>
      <t xml:space="preserve">
Tip: M22-KC10, proizvajalca: Eaton</t>
    </r>
  </si>
  <si>
    <r>
      <t xml:space="preserve">Izklopni sprožnik na delovni tok (208-240VAC, 208-250VDC) 
</t>
    </r>
    <r>
      <rPr>
        <b/>
        <sz val="9"/>
        <color theme="1"/>
        <rFont val="Arial"/>
        <family val="2"/>
        <charset val="238"/>
      </rPr>
      <t>Naloga izvajalca: Vgradnja in predelava konektorja na staro verzijo IZMX stikal</t>
    </r>
    <r>
      <rPr>
        <sz val="9"/>
        <color theme="1"/>
        <rFont val="Arial"/>
        <family val="2"/>
        <charset val="238"/>
      </rPr>
      <t xml:space="preserve">
Tip: IZMX-ST230AD-1, proizvajalca: Eaton</t>
    </r>
  </si>
  <si>
    <r>
      <t xml:space="preserve">Statično preklopno stikalo (STS) brez prekinitev,  1-fazna izvedba, 16 A, 230 V, 50Hz, 2 polni (f+N) priklop vhodov in izhodov, 2-polno preklapljanje (faza in ničelni vodnik), v izvedbi za montažo v standardno 19" omaro.
</t>
    </r>
    <r>
      <rPr>
        <b/>
        <sz val="9"/>
        <color theme="1"/>
        <rFont val="Arial"/>
        <family val="2"/>
        <charset val="238"/>
      </rPr>
      <t>Naloga izvajalca: Dobava, montaža in priklop</t>
    </r>
    <r>
      <rPr>
        <sz val="9"/>
        <color theme="1"/>
        <rFont val="Arial"/>
        <family val="2"/>
        <charset val="238"/>
      </rPr>
      <t xml:space="preserve">
Predlagan tip: Statys XS 16A, proizvajalca: Socomec, oz. po tehničnih lastnostih ekvivalent drugega proizvajalca
Vhod - 2x IEC-C 20 konektor
Izhodi - 1x IEC-C19, 8x IEC-C 13 konektor</t>
    </r>
  </si>
  <si>
    <t>^^na vrh</t>
  </si>
  <si>
    <r>
      <rPr>
        <b/>
        <sz val="9"/>
        <color theme="1"/>
        <rFont val="Arial"/>
        <family val="2"/>
        <charset val="238"/>
      </rPr>
      <t>Alternativa proizvajalca</t>
    </r>
    <r>
      <rPr>
        <sz val="9"/>
        <color theme="1"/>
        <rFont val="Arial"/>
        <family val="2"/>
        <charset val="238"/>
      </rPr>
      <t xml:space="preserve">: 
tip in tehnični podatki: 
komplet z: </t>
    </r>
  </si>
  <si>
    <r>
      <rPr>
        <b/>
        <sz val="9"/>
        <color theme="1"/>
        <rFont val="Arial"/>
        <family val="2"/>
        <charset val="238"/>
      </rPr>
      <t xml:space="preserve">Alternativa proizvajalca: </t>
    </r>
    <r>
      <rPr>
        <sz val="9"/>
        <color theme="1"/>
        <rFont val="Arial"/>
        <family val="2"/>
        <charset val="238"/>
      </rPr>
      <t xml:space="preserve">
tip in tehnični podatki: 
komplet z: </t>
    </r>
  </si>
  <si>
    <r>
      <rPr>
        <b/>
        <sz val="9"/>
        <color theme="1"/>
        <rFont val="Arial"/>
        <family val="2"/>
        <charset val="238"/>
      </rPr>
      <t>Alternativa proizvajalca:</t>
    </r>
    <r>
      <rPr>
        <sz val="9"/>
        <color theme="1"/>
        <rFont val="Arial"/>
        <family val="2"/>
        <charset val="238"/>
      </rPr>
      <t xml:space="preserve"> 
tip in tehnični podatki: 
komplet z: </t>
    </r>
  </si>
  <si>
    <t>Nepredvidena dela in material</t>
  </si>
  <si>
    <t xml:space="preserve">Nepredvidena dela in material, </t>
  </si>
  <si>
    <t>ki se obračunajo po dejanski porabi in predhodni odobritvi nadzora do največ  3 % skupne vrednosti</t>
  </si>
  <si>
    <t>Nadgradnja simulatorja napajanja KZPS z vgradnjo komponent za zagotavljanje operativne rezerve sistema</t>
  </si>
  <si>
    <t>Vzpostavitev vroče rezerve v sklopu simulatorja (DSE) KRM_DEA1</t>
  </si>
  <si>
    <t>Vzpostavitev vroče rezerve v sklopu simulatorja (DSE) KRM_DEA2</t>
  </si>
  <si>
    <r>
      <t>OPOMBA: Ker gre za razervne dele že vgrajene opreme ni možna alternativa materiala!</t>
    </r>
    <r>
      <rPr>
        <sz val="9"/>
        <color theme="1"/>
        <rFont val="Arial"/>
        <family val="2"/>
        <charset val="238"/>
      </rPr>
      <t xml:space="preserve">
Dobava in vgradnja</t>
    </r>
  </si>
  <si>
    <t>Namensko ohišje za integracijo panelov in aktuatorjev za izvedbo simulacij</t>
  </si>
  <si>
    <t>Sistemska nadgradnja simulatorja (implementacija in posodobitev programske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</si>
</sst>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9"/>
      <color theme="1"/>
      <name val="Arial"/>
      <family val="2"/>
      <charset val="238"/>
    </font>
    <font>
      <sz val="9"/>
      <color indexed="81"/>
      <name val="Segoe UI"/>
      <family val="2"/>
      <charset val="238"/>
    </font>
    <font>
      <sz val="12"/>
      <color theme="1"/>
      <name val="Wingdings"/>
      <charset val="2"/>
    </font>
    <font>
      <sz val="8"/>
      <color theme="1"/>
      <name val="Arial"/>
      <family val="2"/>
      <charset val="238"/>
    </font>
    <font>
      <u/>
      <sz val="11"/>
      <color theme="10"/>
      <name val="Calibri"/>
      <family val="2"/>
      <scheme val="minor"/>
    </font>
    <font>
      <b/>
      <sz val="9"/>
      <color theme="1"/>
      <name val="Arial"/>
      <family val="2"/>
      <charset val="238"/>
    </font>
    <font>
      <b/>
      <sz val="14"/>
      <color theme="1"/>
      <name val="Arial"/>
      <family val="2"/>
      <charset val="238"/>
    </font>
    <font>
      <sz val="10"/>
      <color theme="1"/>
      <name val="Arial"/>
      <family val="2"/>
      <charset val="238"/>
    </font>
    <font>
      <b/>
      <sz val="10"/>
      <color theme="1"/>
      <name val="Arial"/>
      <family val="2"/>
      <charset val="238"/>
    </font>
    <font>
      <b/>
      <sz val="8"/>
      <color theme="1"/>
      <name val="Arial"/>
      <family val="2"/>
      <charset val="238"/>
    </font>
    <font>
      <b/>
      <sz val="11"/>
      <color theme="10"/>
      <name val="Arial"/>
      <family val="2"/>
      <charset val="238"/>
    </font>
    <font>
      <b/>
      <sz val="11"/>
      <color theme="1"/>
      <name val="Arial"/>
      <family val="2"/>
      <charset val="238"/>
    </font>
    <font>
      <b/>
      <sz val="10"/>
      <color theme="10"/>
      <name val="Arial"/>
      <family val="2"/>
      <charset val="238"/>
    </font>
    <font>
      <b/>
      <sz val="16"/>
      <color theme="1"/>
      <name val="Arial"/>
      <family val="2"/>
      <charset val="238"/>
    </font>
    <font>
      <sz val="11"/>
      <color theme="10"/>
      <name val="Calibri"/>
      <family val="2"/>
      <scheme val="minor"/>
    </font>
    <font>
      <sz val="8"/>
      <color rgb="FF5F5F5F"/>
      <name val="Arial"/>
      <family val="2"/>
      <charset val="238"/>
    </font>
    <font>
      <b/>
      <sz val="11"/>
      <name val="Arial"/>
      <family val="2"/>
      <charset val="238"/>
    </font>
    <font>
      <sz val="9"/>
      <name val="Arial"/>
      <family val="2"/>
      <charset val="238"/>
    </font>
    <font>
      <b/>
      <sz val="10"/>
      <name val="Arial"/>
      <family val="2"/>
      <charset val="238"/>
    </font>
  </fonts>
  <fills count="7">
    <fill>
      <patternFill patternType="none"/>
    </fill>
    <fill>
      <patternFill patternType="gray125"/>
    </fill>
    <fill>
      <patternFill patternType="solid">
        <fgColor rgb="FFCCFFCC"/>
        <bgColor indexed="64"/>
      </patternFill>
    </fill>
    <fill>
      <patternFill patternType="solid">
        <fgColor indexed="43"/>
        <bgColor indexed="64"/>
      </patternFill>
    </fill>
    <fill>
      <patternFill patternType="solid">
        <fgColor rgb="FFFFFFCC"/>
        <bgColor indexed="64"/>
      </patternFill>
    </fill>
    <fill>
      <patternFill patternType="solid">
        <fgColor theme="4" tint="0.79998168889431442"/>
        <bgColor indexed="64"/>
      </patternFill>
    </fill>
    <fill>
      <patternFill patternType="solid">
        <fgColor theme="5" tint="0.39997558519241921"/>
        <bgColor indexed="64"/>
      </patternFill>
    </fill>
  </fills>
  <borders count="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double">
        <color indexed="64"/>
      </top>
      <bottom/>
      <diagonal/>
    </border>
    <border>
      <left/>
      <right/>
      <top style="hair">
        <color indexed="64"/>
      </top>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style="medium">
        <color indexed="64"/>
      </top>
      <bottom/>
      <diagonal/>
    </border>
  </borders>
  <cellStyleXfs count="2">
    <xf numFmtId="0" fontId="0" fillId="0" borderId="0"/>
    <xf numFmtId="0" fontId="5" fillId="0" borderId="0" applyNumberFormat="0" applyFill="0" applyBorder="0" applyAlignment="0" applyProtection="0"/>
  </cellStyleXfs>
  <cellXfs count="123">
    <xf numFmtId="0" fontId="0" fillId="0" borderId="0" xfId="0"/>
    <xf numFmtId="0" fontId="1" fillId="0" borderId="0" xfId="0" applyFont="1" applyAlignment="1">
      <alignment horizontal="left" vertical="top" wrapText="1"/>
    </xf>
    <xf numFmtId="4" fontId="1" fillId="0" borderId="0" xfId="0" applyNumberFormat="1" applyFont="1" applyAlignment="1">
      <alignment horizontal="right" vertical="top" wrapText="1"/>
    </xf>
    <xf numFmtId="49" fontId="1" fillId="0" borderId="0" xfId="0" applyNumberFormat="1"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right" vertical="top" wrapText="1"/>
    </xf>
    <xf numFmtId="0" fontId="7"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center" vertical="top" wrapText="1"/>
    </xf>
    <xf numFmtId="0" fontId="9" fillId="0" borderId="0" xfId="0" applyFont="1" applyAlignment="1">
      <alignment horizontal="right" vertical="top" wrapText="1"/>
    </xf>
    <xf numFmtId="49" fontId="9" fillId="0" borderId="0" xfId="0" applyNumberFormat="1" applyFont="1" applyAlignment="1">
      <alignment horizontal="left" vertical="top" wrapText="1"/>
    </xf>
    <xf numFmtId="4" fontId="9" fillId="0" borderId="0" xfId="0" applyNumberFormat="1" applyFont="1" applyAlignment="1">
      <alignment horizontal="right" vertical="top" wrapText="1"/>
    </xf>
    <xf numFmtId="49" fontId="10" fillId="3" borderId="0" xfId="0" applyNumberFormat="1" applyFont="1" applyFill="1" applyAlignment="1">
      <alignment horizontal="left" vertical="top" wrapText="1"/>
    </xf>
    <xf numFmtId="0" fontId="10" fillId="3" borderId="0" xfId="0" applyFont="1" applyFill="1" applyAlignment="1">
      <alignment horizontal="left" vertical="top" wrapText="1"/>
    </xf>
    <xf numFmtId="0" fontId="10" fillId="3" borderId="0" xfId="0" applyFont="1" applyFill="1" applyAlignment="1">
      <alignment horizontal="center" vertical="top" wrapText="1"/>
    </xf>
    <xf numFmtId="0" fontId="10" fillId="3" borderId="0" xfId="0" applyFont="1" applyFill="1" applyAlignment="1">
      <alignment horizontal="right" vertical="top" wrapText="1"/>
    </xf>
    <xf numFmtId="4" fontId="10" fillId="3" borderId="0" xfId="0" applyNumberFormat="1" applyFont="1" applyFill="1" applyAlignment="1">
      <alignment horizontal="right" vertical="top" wrapText="1"/>
    </xf>
    <xf numFmtId="0" fontId="12" fillId="0" borderId="2" xfId="0" applyFont="1" applyBorder="1" applyAlignment="1">
      <alignment horizontal="center" vertical="top" wrapText="1"/>
    </xf>
    <xf numFmtId="0" fontId="12" fillId="0" borderId="2" xfId="0" applyFont="1" applyBorder="1" applyAlignment="1">
      <alignment horizontal="right" wrapText="1"/>
    </xf>
    <xf numFmtId="49" fontId="12" fillId="0" borderId="2" xfId="0" applyNumberFormat="1" applyFont="1" applyBorder="1" applyAlignment="1">
      <alignment horizontal="left" wrapText="1"/>
    </xf>
    <xf numFmtId="4" fontId="12" fillId="0" borderId="2" xfId="0" applyNumberFormat="1" applyFont="1" applyBorder="1" applyAlignment="1">
      <alignment horizontal="right" wrapText="1"/>
    </xf>
    <xf numFmtId="0" fontId="9" fillId="0" borderId="4" xfId="0" applyFont="1" applyBorder="1" applyAlignment="1">
      <alignment horizontal="center" vertical="top" wrapText="1"/>
    </xf>
    <xf numFmtId="0" fontId="9" fillId="0" borderId="4" xfId="0" applyFont="1" applyBorder="1" applyAlignment="1">
      <alignment horizontal="right" wrapText="1"/>
    </xf>
    <xf numFmtId="0" fontId="9" fillId="0" borderId="4" xfId="0" applyFont="1" applyBorder="1" applyAlignment="1">
      <alignment horizontal="left" wrapText="1"/>
    </xf>
    <xf numFmtId="4" fontId="9" fillId="0" borderId="4" xfId="0" applyNumberFormat="1" applyFont="1" applyBorder="1" applyAlignment="1">
      <alignment horizontal="right" wrapText="1"/>
    </xf>
    <xf numFmtId="0" fontId="9" fillId="0" borderId="5" xfId="0" applyFont="1" applyBorder="1" applyAlignment="1">
      <alignment horizontal="center" vertical="top" wrapText="1"/>
    </xf>
    <xf numFmtId="0" fontId="9" fillId="0" borderId="5" xfId="0" applyFont="1" applyBorder="1" applyAlignment="1">
      <alignment horizontal="right" wrapText="1"/>
    </xf>
    <xf numFmtId="0" fontId="9" fillId="0" borderId="5" xfId="0" applyFont="1" applyBorder="1" applyAlignment="1">
      <alignment horizontal="left" wrapText="1"/>
    </xf>
    <xf numFmtId="4" fontId="9" fillId="0" borderId="5" xfId="0" applyNumberFormat="1" applyFont="1" applyBorder="1" applyAlignment="1">
      <alignment horizontal="right" wrapText="1"/>
    </xf>
    <xf numFmtId="0" fontId="9" fillId="0" borderId="0" xfId="0" applyFont="1" applyAlignment="1">
      <alignment horizontal="right" wrapText="1"/>
    </xf>
    <xf numFmtId="0" fontId="9" fillId="0" borderId="0" xfId="0" applyFont="1" applyAlignment="1">
      <alignment horizontal="left" wrapText="1"/>
    </xf>
    <xf numFmtId="4" fontId="9" fillId="0" borderId="0" xfId="0" applyNumberFormat="1" applyFont="1" applyAlignment="1">
      <alignment horizontal="right" wrapText="1"/>
    </xf>
    <xf numFmtId="0" fontId="12" fillId="0" borderId="2" xfId="0" applyFont="1" applyBorder="1" applyAlignment="1">
      <alignment horizontal="left" wrapText="1"/>
    </xf>
    <xf numFmtId="49" fontId="12" fillId="0" borderId="6" xfId="0" applyNumberFormat="1" applyFont="1" applyBorder="1" applyAlignment="1">
      <alignment horizontal="left" vertical="center" wrapText="1"/>
    </xf>
    <xf numFmtId="0" fontId="12" fillId="0" borderId="6" xfId="0" applyFont="1" applyBorder="1" applyAlignment="1">
      <alignment horizontal="center" vertical="center" wrapText="1"/>
    </xf>
    <xf numFmtId="0" fontId="12" fillId="0" borderId="6" xfId="0" applyFont="1" applyBorder="1" applyAlignment="1">
      <alignment horizontal="right" vertical="center" wrapText="1"/>
    </xf>
    <xf numFmtId="4" fontId="12" fillId="0" borderId="6" xfId="0" applyNumberFormat="1" applyFont="1" applyBorder="1" applyAlignment="1">
      <alignment horizontal="right" vertical="center" wrapText="1"/>
    </xf>
    <xf numFmtId="0" fontId="9" fillId="0" borderId="8" xfId="0" applyFont="1" applyBorder="1" applyAlignment="1">
      <alignment horizontal="center" vertical="top" wrapText="1"/>
    </xf>
    <xf numFmtId="0" fontId="9" fillId="0" borderId="8" xfId="0" applyFont="1" applyBorder="1" applyAlignment="1">
      <alignment horizontal="right" wrapText="1"/>
    </xf>
    <xf numFmtId="49" fontId="9" fillId="0" borderId="8" xfId="0" applyNumberFormat="1" applyFont="1" applyBorder="1" applyAlignment="1">
      <alignment horizontal="left" wrapText="1"/>
    </xf>
    <xf numFmtId="4" fontId="9" fillId="0" borderId="8" xfId="0" applyNumberFormat="1" applyFont="1" applyBorder="1" applyAlignment="1">
      <alignment horizontal="right" wrapText="1"/>
    </xf>
    <xf numFmtId="49" fontId="1" fillId="0" borderId="9" xfId="0" applyNumberFormat="1" applyFont="1" applyBorder="1" applyAlignment="1">
      <alignment horizontal="left" vertical="top" wrapText="1"/>
    </xf>
    <xf numFmtId="0" fontId="1" fillId="0" borderId="9" xfId="0" applyFont="1" applyBorder="1" applyAlignment="1">
      <alignment horizontal="left" vertical="top" wrapText="1"/>
    </xf>
    <xf numFmtId="0" fontId="3" fillId="2" borderId="9" xfId="0" applyFont="1" applyFill="1" applyBorder="1" applyAlignment="1" applyProtection="1">
      <alignment horizontal="center" vertical="top" wrapText="1"/>
      <protection locked="0"/>
    </xf>
    <xf numFmtId="4" fontId="1" fillId="2" borderId="9" xfId="0" applyNumberFormat="1" applyFont="1" applyFill="1" applyBorder="1" applyAlignment="1" applyProtection="1">
      <alignment horizontal="right" vertical="top" wrapText="1"/>
      <protection locked="0"/>
    </xf>
    <xf numFmtId="49" fontId="1" fillId="0" borderId="10" xfId="0" applyNumberFormat="1" applyFont="1" applyBorder="1" applyAlignment="1">
      <alignment horizontal="left" vertical="top" wrapText="1"/>
    </xf>
    <xf numFmtId="0" fontId="1" fillId="0" borderId="10" xfId="0" applyFont="1" applyBorder="1" applyAlignment="1">
      <alignment horizontal="left" vertical="top" wrapText="1"/>
    </xf>
    <xf numFmtId="0" fontId="3" fillId="2" borderId="10" xfId="0" applyFont="1" applyFill="1" applyBorder="1" applyAlignment="1" applyProtection="1">
      <alignment horizontal="center" vertical="top" wrapText="1"/>
      <protection locked="0"/>
    </xf>
    <xf numFmtId="4" fontId="1" fillId="2" borderId="10" xfId="0" applyNumberFormat="1" applyFont="1" applyFill="1" applyBorder="1" applyAlignment="1" applyProtection="1">
      <alignment horizontal="right" vertical="top" wrapText="1"/>
      <protection locked="0"/>
    </xf>
    <xf numFmtId="49" fontId="1" fillId="0" borderId="11" xfId="0" applyNumberFormat="1" applyFont="1" applyBorder="1" applyAlignment="1">
      <alignment horizontal="left" vertical="top" wrapText="1"/>
    </xf>
    <xf numFmtId="0" fontId="4" fillId="0" borderId="11" xfId="0" applyFont="1" applyBorder="1" applyAlignment="1">
      <alignment horizontal="center" vertical="top" wrapText="1"/>
    </xf>
    <xf numFmtId="4" fontId="1" fillId="0" borderId="11" xfId="0" applyNumberFormat="1" applyFont="1" applyBorder="1" applyAlignment="1">
      <alignment horizontal="right" vertical="top" wrapText="1"/>
    </xf>
    <xf numFmtId="49" fontId="1" fillId="0" borderId="12" xfId="0" applyNumberFormat="1" applyFont="1" applyBorder="1" applyAlignment="1">
      <alignment horizontal="left" vertical="top" wrapText="1"/>
    </xf>
    <xf numFmtId="0" fontId="4" fillId="0" borderId="12" xfId="0" applyFont="1" applyBorder="1" applyAlignment="1">
      <alignment horizontal="center" vertical="top" wrapText="1"/>
    </xf>
    <xf numFmtId="4" fontId="1" fillId="0" borderId="12" xfId="0" applyNumberFormat="1" applyFont="1" applyBorder="1" applyAlignment="1">
      <alignment horizontal="right" vertical="top" wrapText="1"/>
    </xf>
    <xf numFmtId="0" fontId="1" fillId="0" borderId="11" xfId="0" applyFont="1" applyBorder="1" applyAlignment="1">
      <alignment horizontal="left" vertical="top" wrapText="1" indent="1"/>
    </xf>
    <xf numFmtId="0" fontId="15" fillId="0" borderId="0" xfId="1" applyNumberFormat="1" applyFont="1" applyAlignment="1">
      <alignment horizontal="center" vertical="top" wrapText="1"/>
    </xf>
    <xf numFmtId="0" fontId="16" fillId="0" borderId="0" xfId="0" applyFont="1" applyAlignment="1">
      <alignment horizontal="center" wrapText="1"/>
    </xf>
    <xf numFmtId="0" fontId="1" fillId="4" borderId="9" xfId="0" applyFont="1" applyFill="1" applyBorder="1" applyAlignment="1" applyProtection="1">
      <alignment horizontal="left" vertical="top" wrapText="1"/>
      <protection locked="0"/>
    </xf>
    <xf numFmtId="4" fontId="1" fillId="4" borderId="9" xfId="0" applyNumberFormat="1" applyFont="1" applyFill="1" applyBorder="1" applyAlignment="1">
      <alignment horizontal="right" vertical="top" wrapText="1"/>
    </xf>
    <xf numFmtId="0" fontId="3" fillId="4" borderId="9" xfId="0" applyFont="1" applyFill="1" applyBorder="1" applyAlignment="1" applyProtection="1">
      <alignment horizontal="center" vertical="top" wrapText="1"/>
      <protection locked="0"/>
    </xf>
    <xf numFmtId="0" fontId="1" fillId="0" borderId="11" xfId="0" applyFont="1" applyBorder="1" applyAlignment="1">
      <alignment horizontal="right" vertical="top" wrapText="1"/>
    </xf>
    <xf numFmtId="0" fontId="1" fillId="0" borderId="9" xfId="0" applyFont="1" applyBorder="1" applyAlignment="1">
      <alignment horizontal="right" vertical="top" wrapText="1"/>
    </xf>
    <xf numFmtId="0" fontId="1" fillId="0" borderId="10" xfId="0" applyFont="1" applyBorder="1" applyAlignment="1">
      <alignment horizontal="right" vertical="top" wrapText="1"/>
    </xf>
    <xf numFmtId="0" fontId="1" fillId="0" borderId="12" xfId="0" applyFont="1" applyBorder="1" applyAlignment="1">
      <alignment horizontal="right" vertical="top" wrapText="1"/>
    </xf>
    <xf numFmtId="4" fontId="12" fillId="0" borderId="3" xfId="0" applyNumberFormat="1" applyFont="1" applyBorder="1" applyAlignment="1">
      <alignment horizontal="right" wrapText="1"/>
    </xf>
    <xf numFmtId="4" fontId="8" fillId="0" borderId="7" xfId="0" applyNumberFormat="1" applyFont="1" applyBorder="1" applyAlignment="1">
      <alignment horizontal="right" vertical="center" wrapText="1"/>
    </xf>
    <xf numFmtId="4" fontId="1" fillId="0" borderId="9" xfId="0" applyNumberFormat="1" applyFont="1" applyBorder="1" applyAlignment="1">
      <alignment horizontal="right" vertical="top" wrapText="1"/>
    </xf>
    <xf numFmtId="4" fontId="1" fillId="0" borderId="10" xfId="0" applyNumberFormat="1" applyFont="1" applyBorder="1" applyAlignment="1">
      <alignment horizontal="right" vertical="top" wrapText="1"/>
    </xf>
    <xf numFmtId="49" fontId="11" fillId="0" borderId="1" xfId="1" applyNumberFormat="1" applyFont="1" applyFill="1" applyBorder="1" applyAlignment="1">
      <alignment horizontal="left" vertical="top" wrapText="1"/>
    </xf>
    <xf numFmtId="49" fontId="13" fillId="0" borderId="0" xfId="1" applyNumberFormat="1" applyFont="1" applyFill="1" applyAlignment="1">
      <alignment horizontal="left" vertical="top" wrapText="1"/>
    </xf>
    <xf numFmtId="49" fontId="8" fillId="0" borderId="7" xfId="0" applyNumberFormat="1" applyFont="1" applyBorder="1" applyAlignment="1">
      <alignment horizontal="left" vertical="center" wrapText="1"/>
    </xf>
    <xf numFmtId="0" fontId="8" fillId="0" borderId="7" xfId="0" applyFont="1" applyBorder="1" applyAlignment="1">
      <alignment horizontal="center" vertical="center" wrapText="1"/>
    </xf>
    <xf numFmtId="0" fontId="8" fillId="0" borderId="7" xfId="0" applyFont="1" applyBorder="1" applyAlignment="1">
      <alignment horizontal="right" vertical="center" wrapText="1"/>
    </xf>
    <xf numFmtId="49" fontId="12" fillId="5" borderId="2" xfId="0" applyNumberFormat="1" applyFont="1" applyFill="1" applyBorder="1" applyAlignment="1">
      <alignment horizontal="left" vertical="center" wrapText="1"/>
    </xf>
    <xf numFmtId="0" fontId="12" fillId="5" borderId="2" xfId="0" applyFont="1" applyFill="1" applyBorder="1" applyAlignment="1">
      <alignment horizontal="center" vertical="center" wrapText="1"/>
    </xf>
    <xf numFmtId="0" fontId="12" fillId="5" borderId="2" xfId="0" applyFont="1" applyFill="1" applyBorder="1" applyAlignment="1">
      <alignment horizontal="right" vertical="center" wrapText="1"/>
    </xf>
    <xf numFmtId="4" fontId="12" fillId="5" borderId="2" xfId="0" applyNumberFormat="1" applyFont="1" applyFill="1" applyBorder="1" applyAlignment="1">
      <alignment horizontal="right" vertical="center" wrapText="1"/>
    </xf>
    <xf numFmtId="4" fontId="12" fillId="5" borderId="3" xfId="0" applyNumberFormat="1" applyFont="1" applyFill="1" applyBorder="1" applyAlignment="1">
      <alignment horizontal="right" vertical="center" wrapText="1"/>
    </xf>
    <xf numFmtId="49" fontId="10" fillId="0" borderId="0" xfId="0" applyNumberFormat="1" applyFont="1" applyAlignment="1">
      <alignment horizontal="left" vertical="top" wrapText="1"/>
    </xf>
    <xf numFmtId="49" fontId="13" fillId="0" borderId="4" xfId="1" applyNumberFormat="1" applyFont="1" applyFill="1" applyBorder="1" applyAlignment="1">
      <alignment horizontal="left" vertical="top" wrapText="1"/>
    </xf>
    <xf numFmtId="49" fontId="13" fillId="0" borderId="5" xfId="1" applyNumberFormat="1" applyFont="1" applyFill="1" applyBorder="1" applyAlignment="1">
      <alignment horizontal="left" vertical="top" wrapText="1"/>
    </xf>
    <xf numFmtId="49" fontId="14" fillId="0" borderId="6" xfId="0" applyNumberFormat="1" applyFont="1" applyBorder="1" applyAlignment="1">
      <alignment horizontal="left" vertical="center" wrapText="1"/>
    </xf>
    <xf numFmtId="49" fontId="9" fillId="0" borderId="7" xfId="0" applyNumberFormat="1" applyFont="1" applyBorder="1" applyAlignment="1">
      <alignment horizontal="left" vertical="center" wrapText="1"/>
    </xf>
    <xf numFmtId="49" fontId="14" fillId="0" borderId="1" xfId="0" applyNumberFormat="1" applyFont="1" applyBorder="1" applyAlignment="1">
      <alignment horizontal="left" vertical="center" wrapText="1"/>
    </xf>
    <xf numFmtId="49" fontId="12" fillId="0" borderId="1" xfId="0" applyNumberFormat="1" applyFont="1" applyBorder="1" applyAlignment="1">
      <alignment horizontal="left" vertical="top" wrapText="1"/>
    </xf>
    <xf numFmtId="49" fontId="9" fillId="0" borderId="8" xfId="0" applyNumberFormat="1" applyFont="1" applyBorder="1" applyAlignment="1">
      <alignment horizontal="left" vertical="top" wrapText="1"/>
    </xf>
    <xf numFmtId="49" fontId="4" fillId="0" borderId="11" xfId="0" applyNumberFormat="1" applyFont="1" applyBorder="1" applyAlignment="1">
      <alignment horizontal="left" vertical="top" wrapText="1"/>
    </xf>
    <xf numFmtId="49" fontId="4" fillId="0" borderId="12" xfId="0" applyNumberFormat="1" applyFont="1" applyBorder="1" applyAlignment="1">
      <alignment horizontal="left" vertical="top" wrapText="1"/>
    </xf>
    <xf numFmtId="49" fontId="17" fillId="0" borderId="1" xfId="0" applyNumberFormat="1" applyFont="1" applyBorder="1" applyAlignment="1">
      <alignment horizontal="left" vertical="top" wrapText="1"/>
    </xf>
    <xf numFmtId="0" fontId="17" fillId="0" borderId="2" xfId="0" applyFont="1" applyBorder="1" applyAlignment="1">
      <alignment horizontal="center" vertical="top" wrapText="1"/>
    </xf>
    <xf numFmtId="0" fontId="17" fillId="0" borderId="2" xfId="0" applyFont="1" applyBorder="1" applyAlignment="1">
      <alignment horizontal="right" wrapText="1"/>
    </xf>
    <xf numFmtId="49" fontId="17" fillId="0" borderId="2" xfId="0" applyNumberFormat="1" applyFont="1" applyBorder="1" applyAlignment="1">
      <alignment horizontal="left" wrapText="1"/>
    </xf>
    <xf numFmtId="4" fontId="17" fillId="0" borderId="2" xfId="0" applyNumberFormat="1" applyFont="1" applyBorder="1" applyAlignment="1">
      <alignment horizontal="right" wrapText="1"/>
    </xf>
    <xf numFmtId="4" fontId="17" fillId="0" borderId="3" xfId="0" applyNumberFormat="1" applyFont="1" applyBorder="1" applyAlignment="1">
      <alignment horizontal="right" wrapText="1"/>
    </xf>
    <xf numFmtId="49" fontId="18" fillId="0" borderId="0" xfId="0" applyNumberFormat="1" applyFont="1" applyAlignment="1">
      <alignment horizontal="left" vertical="top" wrapText="1"/>
    </xf>
    <xf numFmtId="0" fontId="18" fillId="0" borderId="0" xfId="0" applyFont="1" applyAlignment="1">
      <alignment horizontal="left" vertical="top" wrapText="1"/>
    </xf>
    <xf numFmtId="0" fontId="18" fillId="0" borderId="0" xfId="0" applyFont="1" applyAlignment="1">
      <alignment horizontal="center" vertical="top" wrapText="1"/>
    </xf>
    <xf numFmtId="0" fontId="18" fillId="0" borderId="0" xfId="0" applyFont="1" applyAlignment="1">
      <alignment horizontal="right" vertical="top" wrapText="1"/>
    </xf>
    <xf numFmtId="4" fontId="18" fillId="0" borderId="0" xfId="0" applyNumberFormat="1" applyFont="1" applyAlignment="1">
      <alignment horizontal="right" vertical="top" wrapText="1"/>
    </xf>
    <xf numFmtId="49" fontId="19" fillId="0" borderId="8" xfId="0" applyNumberFormat="1" applyFont="1" applyBorder="1" applyAlignment="1">
      <alignment horizontal="left" vertical="top" wrapText="1"/>
    </xf>
    <xf numFmtId="0" fontId="19" fillId="0" borderId="8" xfId="0" applyFont="1" applyBorder="1" applyAlignment="1">
      <alignment horizontal="center" vertical="top" wrapText="1"/>
    </xf>
    <xf numFmtId="0" fontId="19" fillId="0" borderId="8" xfId="0" applyFont="1" applyBorder="1" applyAlignment="1">
      <alignment horizontal="right" wrapText="1"/>
    </xf>
    <xf numFmtId="49" fontId="19" fillId="0" borderId="8" xfId="0" applyNumberFormat="1" applyFont="1" applyBorder="1" applyAlignment="1">
      <alignment horizontal="left" wrapText="1"/>
    </xf>
    <xf numFmtId="4" fontId="19" fillId="0" borderId="8" xfId="0" applyNumberFormat="1" applyFont="1" applyBorder="1" applyAlignment="1">
      <alignment horizontal="right" wrapText="1"/>
    </xf>
    <xf numFmtId="0" fontId="1" fillId="0" borderId="12" xfId="0" applyFont="1" applyBorder="1" applyAlignment="1">
      <alignment horizontal="left" vertical="top" wrapText="1" indent="1"/>
    </xf>
    <xf numFmtId="0" fontId="12" fillId="0" borderId="2" xfId="0" applyFont="1" applyBorder="1" applyAlignment="1">
      <alignment horizontal="left" vertical="top" wrapText="1"/>
    </xf>
    <xf numFmtId="0" fontId="8" fillId="0" borderId="0" xfId="0" applyFont="1" applyAlignment="1">
      <alignment horizontal="left" vertical="top" wrapText="1"/>
    </xf>
    <xf numFmtId="0" fontId="1" fillId="0" borderId="0" xfId="0" applyFont="1" applyAlignment="1">
      <alignment horizontal="left" vertical="top" wrapText="1"/>
    </xf>
    <xf numFmtId="0" fontId="9" fillId="0" borderId="8" xfId="0" applyFont="1" applyBorder="1" applyAlignment="1">
      <alignment horizontal="left" vertical="top" wrapText="1"/>
    </xf>
    <xf numFmtId="0" fontId="9" fillId="0" borderId="5" xfId="0" applyFont="1" applyBorder="1" applyAlignment="1">
      <alignment horizontal="left" vertical="top" wrapText="1"/>
    </xf>
    <xf numFmtId="0" fontId="9" fillId="0" borderId="0" xfId="0" applyFont="1" applyAlignment="1">
      <alignment horizontal="left" vertical="top" wrapText="1"/>
    </xf>
    <xf numFmtId="0" fontId="6" fillId="0" borderId="0" xfId="0" applyFont="1" applyAlignment="1">
      <alignment horizontal="left" vertical="top" wrapText="1"/>
    </xf>
    <xf numFmtId="0" fontId="6" fillId="6" borderId="0" xfId="0" applyFont="1" applyFill="1" applyAlignment="1">
      <alignment horizontal="left" vertical="top" wrapText="1"/>
    </xf>
    <xf numFmtId="0" fontId="1" fillId="6" borderId="0" xfId="0" applyFont="1" applyFill="1" applyAlignment="1">
      <alignment horizontal="left" vertical="top" wrapText="1"/>
    </xf>
    <xf numFmtId="0" fontId="19" fillId="0" borderId="8" xfId="0" applyFont="1" applyBorder="1" applyAlignment="1">
      <alignment horizontal="left" vertical="top" wrapText="1"/>
    </xf>
    <xf numFmtId="49" fontId="12" fillId="0" borderId="2" xfId="0" applyNumberFormat="1" applyFont="1" applyBorder="1" applyAlignment="1">
      <alignment horizontal="left" vertical="top" wrapText="1"/>
    </xf>
    <xf numFmtId="0" fontId="9" fillId="0" borderId="4" xfId="0" applyFont="1" applyBorder="1" applyAlignment="1">
      <alignment horizontal="left" vertical="top" wrapText="1"/>
    </xf>
    <xf numFmtId="0" fontId="17" fillId="0" borderId="2" xfId="0" applyFont="1" applyBorder="1" applyAlignment="1">
      <alignment horizontal="left" vertical="top" wrapText="1"/>
    </xf>
    <xf numFmtId="0" fontId="9" fillId="0" borderId="13" xfId="0" applyFont="1" applyBorder="1" applyAlignment="1">
      <alignment horizontal="left" vertical="top" wrapText="1"/>
    </xf>
    <xf numFmtId="49" fontId="12" fillId="0" borderId="6" xfId="0" applyNumberFormat="1" applyFont="1" applyBorder="1" applyAlignment="1">
      <alignment horizontal="left" vertical="center" wrapText="1"/>
    </xf>
    <xf numFmtId="49" fontId="8" fillId="0" borderId="7" xfId="0" applyNumberFormat="1" applyFont="1" applyBorder="1" applyAlignment="1">
      <alignment horizontal="left" vertical="center" wrapText="1"/>
    </xf>
    <xf numFmtId="49" fontId="12" fillId="5" borderId="2" xfId="0" applyNumberFormat="1" applyFont="1" applyFill="1" applyBorder="1" applyAlignment="1">
      <alignment horizontal="left" vertical="center" wrapText="1"/>
    </xf>
  </cellXfs>
  <cellStyles count="2">
    <cellStyle name="Hyperlink" xfId="1" builtinId="8"/>
    <cellStyle name="Normal" xfId="0" builtinId="0"/>
  </cellStyles>
  <dxfs count="39">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s>
  <tableStyles count="0" defaultTableStyle="TableStyleMedium9" defaultPivotStyle="PivotStyleLight16"/>
  <colors>
    <mruColors>
      <color rgb="FFFFFFCC"/>
      <color rgb="FFE5FFE5"/>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04"/>
  <sheetViews>
    <sheetView tabSelected="1" view="pageBreakPreview" zoomScale="80" zoomScaleNormal="100" zoomScaleSheetLayoutView="80" workbookViewId="0">
      <pane xSplit="2" topLeftCell="C1" activePane="topRight" state="frozenSplit"/>
      <selection pane="topRight" activeCell="D1090" sqref="D1090"/>
    </sheetView>
  </sheetViews>
  <sheetFormatPr defaultColWidth="9.140625" defaultRowHeight="12" x14ac:dyDescent="0.25"/>
  <cols>
    <col min="1" max="1" width="5.7109375" style="1" customWidth="1"/>
    <col min="2" max="2" width="7.7109375" style="3" customWidth="1"/>
    <col min="3" max="3" width="18.7109375" style="3" customWidth="1"/>
    <col min="4" max="4" width="60.7109375" style="1" customWidth="1"/>
    <col min="5" max="5" width="13.7109375" style="4" customWidth="1"/>
    <col min="6" max="6" width="7.7109375" style="5" customWidth="1"/>
    <col min="7" max="7" width="7.7109375" style="3" customWidth="1"/>
    <col min="8" max="8" width="12.7109375" style="2" customWidth="1"/>
    <col min="9" max="9" width="14.7109375" style="2" customWidth="1"/>
    <col min="10" max="16384" width="9.140625" style="1"/>
  </cols>
  <sheetData>
    <row r="1" spans="1:9" ht="18" x14ac:dyDescent="0.2">
      <c r="A1" s="57">
        <v>1</v>
      </c>
      <c r="D1" s="6" t="s">
        <v>411</v>
      </c>
    </row>
    <row r="2" spans="1:9" x14ac:dyDescent="0.2">
      <c r="A2" s="57">
        <v>2</v>
      </c>
    </row>
    <row r="3" spans="1:9" ht="25.5" x14ac:dyDescent="0.2">
      <c r="A3" s="57">
        <v>3</v>
      </c>
      <c r="C3" s="3" t="s">
        <v>412</v>
      </c>
      <c r="D3" s="7" t="s">
        <v>2</v>
      </c>
      <c r="E3" s="8"/>
      <c r="F3" s="9"/>
      <c r="G3" s="10"/>
      <c r="H3" s="11"/>
      <c r="I3" s="11"/>
    </row>
    <row r="4" spans="1:9" ht="12.75" x14ac:dyDescent="0.2">
      <c r="A4" s="57">
        <v>4</v>
      </c>
      <c r="C4" s="3" t="s">
        <v>413</v>
      </c>
      <c r="D4" s="7" t="s">
        <v>1</v>
      </c>
      <c r="E4" s="8"/>
      <c r="F4" s="9"/>
      <c r="G4" s="10"/>
      <c r="H4" s="11"/>
      <c r="I4" s="11"/>
    </row>
    <row r="5" spans="1:9" ht="12.75" x14ac:dyDescent="0.2">
      <c r="A5" s="57">
        <v>5</v>
      </c>
      <c r="D5" s="7"/>
      <c r="E5" s="8"/>
      <c r="F5" s="9"/>
      <c r="G5" s="10"/>
      <c r="H5" s="11"/>
      <c r="I5" s="11"/>
    </row>
    <row r="6" spans="1:9" ht="12.75" x14ac:dyDescent="0.2">
      <c r="A6" s="57">
        <v>6</v>
      </c>
      <c r="C6" s="3" t="s">
        <v>414</v>
      </c>
      <c r="D6" s="7" t="s">
        <v>3</v>
      </c>
      <c r="E6" s="8"/>
      <c r="F6" s="9"/>
      <c r="G6" s="10"/>
      <c r="H6" s="11"/>
      <c r="I6" s="11"/>
    </row>
    <row r="7" spans="1:9" ht="12.75" x14ac:dyDescent="0.2">
      <c r="A7" s="57">
        <v>7</v>
      </c>
      <c r="C7" s="3" t="s">
        <v>415</v>
      </c>
      <c r="D7" s="7" t="s">
        <v>4</v>
      </c>
      <c r="E7" s="8"/>
      <c r="F7" s="9"/>
      <c r="G7" s="10"/>
      <c r="H7" s="11"/>
      <c r="I7" s="11"/>
    </row>
    <row r="8" spans="1:9" x14ac:dyDescent="0.2">
      <c r="A8" s="57">
        <v>8</v>
      </c>
    </row>
    <row r="9" spans="1:9" ht="76.5" customHeight="1" x14ac:dyDescent="0.2">
      <c r="A9" s="57">
        <v>9</v>
      </c>
      <c r="C9" s="107" t="s">
        <v>451</v>
      </c>
      <c r="D9" s="108"/>
    </row>
    <row r="10" spans="1:9" x14ac:dyDescent="0.2">
      <c r="A10" s="57">
        <v>10</v>
      </c>
    </row>
    <row r="11" spans="1:9" ht="23.25" thickBot="1" x14ac:dyDescent="0.25">
      <c r="A11" s="57">
        <v>11</v>
      </c>
      <c r="B11" s="79" t="s">
        <v>416</v>
      </c>
      <c r="C11" s="79" t="s">
        <v>0</v>
      </c>
      <c r="D11" s="13"/>
      <c r="E11" s="14"/>
      <c r="F11" s="15" t="s">
        <v>417</v>
      </c>
      <c r="G11" s="12" t="s">
        <v>418</v>
      </c>
      <c r="H11" s="16" t="s">
        <v>419</v>
      </c>
      <c r="I11" s="16" t="s">
        <v>420</v>
      </c>
    </row>
    <row r="12" spans="1:9" ht="15" customHeight="1" thickBot="1" x14ac:dyDescent="0.3">
      <c r="A12" s="57">
        <v>12</v>
      </c>
      <c r="B12" s="69">
        <v>1</v>
      </c>
      <c r="C12" s="106" t="str">
        <f>IF(C49&lt;&gt;"",C49,"")</f>
        <v>Menjava krmilne opreme in prikazovalnikov</v>
      </c>
      <c r="D12" s="116"/>
      <c r="E12" s="17"/>
      <c r="F12" s="18"/>
      <c r="G12" s="19"/>
      <c r="H12" s="20"/>
      <c r="I12" s="65" t="str">
        <f>IF((SUM(I13:I16)&gt;0),SUM(I13:I16),"")</f>
        <v/>
      </c>
    </row>
    <row r="13" spans="1:9" ht="12.75" customHeight="1" x14ac:dyDescent="0.2">
      <c r="A13" s="57">
        <v>13</v>
      </c>
      <c r="B13" s="80" t="s">
        <v>452</v>
      </c>
      <c r="C13" s="117" t="str">
        <f>IF(C51&lt;&gt;"",C51,"")</f>
        <v>Odstranitev obstoječe krmilne opreme</v>
      </c>
      <c r="D13" s="117"/>
      <c r="E13" s="21"/>
      <c r="F13" s="22">
        <f>IF(F51&lt;&gt;"",F51,"")</f>
        <v>1</v>
      </c>
      <c r="G13" s="23" t="str">
        <f>IF(G51&lt;&gt;"",G51,"")</f>
        <v>kompl.</v>
      </c>
      <c r="H13" s="24" t="str">
        <f>IF(H51&lt;&gt;"",H51,"")</f>
        <v/>
      </c>
      <c r="I13" s="24" t="str">
        <f>IF((H13&lt;&gt;""),$F13*H13,"")</f>
        <v/>
      </c>
    </row>
    <row r="14" spans="1:9" ht="12.75" customHeight="1" x14ac:dyDescent="0.2">
      <c r="A14" s="57">
        <v>14</v>
      </c>
      <c r="B14" s="81" t="s">
        <v>457</v>
      </c>
      <c r="C14" s="110" t="str">
        <f>IF(C59&lt;&gt;"",C59,"")</f>
        <v>Menjava krmilne opreme glavnega sistema napajanja 1</v>
      </c>
      <c r="D14" s="110"/>
      <c r="E14" s="25"/>
      <c r="F14" s="26">
        <f>IF(F59&lt;&gt;"",F59,"")</f>
        <v>1</v>
      </c>
      <c r="G14" s="27" t="str">
        <f>IF(G59&lt;&gt;"",G59,"")</f>
        <v>kompl.</v>
      </c>
      <c r="H14" s="28" t="str">
        <f>IF(H59&lt;&gt;"",H59,"")</f>
        <v/>
      </c>
      <c r="I14" s="28" t="str">
        <f>IF((H14&lt;&gt;""),$F14*H14,"")</f>
        <v/>
      </c>
    </row>
    <row r="15" spans="1:9" ht="12.75" customHeight="1" x14ac:dyDescent="0.2">
      <c r="A15" s="57">
        <v>15</v>
      </c>
      <c r="B15" s="81" t="s">
        <v>487</v>
      </c>
      <c r="C15" s="110" t="str">
        <f>IF(C176&lt;&gt;"",C176,"")</f>
        <v>Menjava krmilne opreme glavnega sistema napajanja 2</v>
      </c>
      <c r="D15" s="110"/>
      <c r="E15" s="25"/>
      <c r="F15" s="26">
        <f>IF(F176&lt;&gt;"",F176,"")</f>
        <v>1</v>
      </c>
      <c r="G15" s="27" t="str">
        <f>IF(G176&lt;&gt;"",G176,"")</f>
        <v>kompl.</v>
      </c>
      <c r="H15" s="28" t="str">
        <f>IF(H176&lt;&gt;"",H176,"")</f>
        <v/>
      </c>
      <c r="I15" s="28" t="str">
        <f>IF((H15&lt;&gt;""),$F15*H15,"")</f>
        <v/>
      </c>
    </row>
    <row r="16" spans="1:9" ht="12.75" customHeight="1" thickBot="1" x14ac:dyDescent="0.25">
      <c r="A16" s="57">
        <v>16</v>
      </c>
      <c r="B16" s="70" t="s">
        <v>523</v>
      </c>
      <c r="C16" s="111" t="str">
        <f>IF(C319&lt;&gt;"",C319,"")</f>
        <v>Menjava krmilne opreme kritičnih porabnikov</v>
      </c>
      <c r="D16" s="111"/>
      <c r="E16" s="8"/>
      <c r="F16" s="29">
        <f>IF(F319&lt;&gt;"",F319,"")</f>
        <v>1</v>
      </c>
      <c r="G16" s="30" t="str">
        <f>IF(G319&lt;&gt;"",G319,"")</f>
        <v>kompl.</v>
      </c>
      <c r="H16" s="31" t="str">
        <f>IF(H319&lt;&gt;"",H319,"")</f>
        <v/>
      </c>
      <c r="I16" s="31" t="str">
        <f>IF((H16&lt;&gt;""),$F16*H16,"")</f>
        <v/>
      </c>
    </row>
    <row r="17" spans="1:9" ht="31.5" customHeight="1" thickBot="1" x14ac:dyDescent="0.3">
      <c r="A17" s="57">
        <v>17</v>
      </c>
      <c r="B17" s="69">
        <v>2</v>
      </c>
      <c r="C17" s="106" t="str">
        <f>IF(C554&lt;&gt;"",C554,"")</f>
        <v>Nadgradnja simulatorja napajanja KZPS z vgradnjo komponent za zagotavljanje operativne rezerve sistema</v>
      </c>
      <c r="D17" s="106"/>
      <c r="E17" s="17"/>
      <c r="F17" s="18"/>
      <c r="G17" s="32"/>
      <c r="H17" s="20"/>
      <c r="I17" s="65" t="str">
        <f>IF((SUM(I18:I21)&gt;0),SUM(I18:I21),"")</f>
        <v/>
      </c>
    </row>
    <row r="18" spans="1:9" ht="12.75" customHeight="1" x14ac:dyDescent="0.2">
      <c r="A18" s="57">
        <v>18</v>
      </c>
      <c r="B18" s="80" t="s">
        <v>566</v>
      </c>
      <c r="C18" s="117" t="str">
        <f>IF(C556&lt;&gt;"",C556,"")</f>
        <v>Vzpostavitev vroče rezerve v sklopu simulatorja (DSE) KRM_DEA1</v>
      </c>
      <c r="D18" s="117"/>
      <c r="E18" s="21"/>
      <c r="F18" s="22">
        <f>IF(F556&lt;&gt;"",F556,"")</f>
        <v>1</v>
      </c>
      <c r="G18" s="23" t="str">
        <f>IF(G556&lt;&gt;"",G556,"")</f>
        <v>kompl.</v>
      </c>
      <c r="H18" s="24" t="str">
        <f>IF(H556&lt;&gt;"",H556,"")</f>
        <v/>
      </c>
      <c r="I18" s="24" t="str">
        <f>IF((H18&lt;&gt;""),$F18*H18,"")</f>
        <v/>
      </c>
    </row>
    <row r="19" spans="1:9" ht="12.75" customHeight="1" x14ac:dyDescent="0.2">
      <c r="A19" s="57">
        <v>19</v>
      </c>
      <c r="B19" s="81" t="s">
        <v>636</v>
      </c>
      <c r="C19" s="110" t="str">
        <f>IF(C719&lt;&gt;"",C719,"")</f>
        <v>Vzpostavitev vroče rezerve v sklopu simulatorja (DSE) KRM_DEA2</v>
      </c>
      <c r="D19" s="110"/>
      <c r="E19" s="25"/>
      <c r="F19" s="26">
        <f>IF(F719&lt;&gt;"",F719,"")</f>
        <v>1</v>
      </c>
      <c r="G19" s="27" t="str">
        <f>IF(G719&lt;&gt;"",G719,"")</f>
        <v>kompl.</v>
      </c>
      <c r="H19" s="28" t="str">
        <f>IF(H719&lt;&gt;"",H719,"")</f>
        <v/>
      </c>
      <c r="I19" s="28" t="str">
        <f>IF((H19&lt;&gt;""),$F19*H19,"")</f>
        <v/>
      </c>
    </row>
    <row r="20" spans="1:9" ht="12.75" customHeight="1" x14ac:dyDescent="0.2">
      <c r="A20" s="57">
        <v>20</v>
      </c>
      <c r="B20" s="81" t="s">
        <v>700</v>
      </c>
      <c r="C20" s="110" t="str">
        <f>IF(C848&lt;&gt;"",C848,"")</f>
        <v>Namensko ohišje za integracijo panelov in aktuatorjev za izvedbo simulacij</v>
      </c>
      <c r="D20" s="110"/>
      <c r="E20" s="25"/>
      <c r="F20" s="26">
        <f>IF(F848&lt;&gt;"",F848,"")</f>
        <v>1</v>
      </c>
      <c r="G20" s="27" t="str">
        <f>IF(G848&lt;&gt;"",G848,"")</f>
        <v>kompl.</v>
      </c>
      <c r="H20" s="28" t="str">
        <f>IF(H848&lt;&gt;"",H848,"")</f>
        <v/>
      </c>
      <c r="I20" s="28" t="str">
        <f>IF((H20&lt;&gt;""),$F20*H20,"")</f>
        <v/>
      </c>
    </row>
    <row r="21" spans="1:9" ht="12.75" customHeight="1" thickBot="1" x14ac:dyDescent="0.25">
      <c r="A21" s="57">
        <v>21</v>
      </c>
      <c r="B21" s="70" t="s">
        <v>721</v>
      </c>
      <c r="C21" s="111" t="str">
        <f>IF(C941&lt;&gt;"",C941,"")</f>
        <v>Sistemska nadgradnja simulatorja (implementacija in posodobitev programske opreme)</v>
      </c>
      <c r="D21" s="111"/>
      <c r="E21" s="8"/>
      <c r="F21" s="29">
        <f>IF(F941&lt;&gt;"",F941,"")</f>
        <v>1</v>
      </c>
      <c r="G21" s="30" t="str">
        <f>IF(G941&lt;&gt;"",G941,"")</f>
        <v>kompl.</v>
      </c>
      <c r="H21" s="31" t="str">
        <f>IF(H941&lt;&gt;"",H941,"")</f>
        <v/>
      </c>
      <c r="I21" s="31" t="str">
        <f>IF((H21&lt;&gt;""),$F21*H21,"")</f>
        <v/>
      </c>
    </row>
    <row r="22" spans="1:9" ht="15" customHeight="1" thickBot="1" x14ac:dyDescent="0.3">
      <c r="A22" s="57">
        <v>22</v>
      </c>
      <c r="B22" s="69">
        <v>3</v>
      </c>
      <c r="C22" s="106" t="str">
        <f>IF(C967&lt;&gt;"",C967,"")</f>
        <v>Zamenjava ATS preklopnih stikal s STS preklopnimi stikali</v>
      </c>
      <c r="D22" s="106"/>
      <c r="E22" s="17"/>
      <c r="F22" s="18"/>
      <c r="G22" s="32"/>
      <c r="H22" s="20"/>
      <c r="I22" s="65" t="str">
        <f>IF((SUM(I23:I23)&gt;0),SUM(I23:I23),"")</f>
        <v/>
      </c>
    </row>
    <row r="23" spans="1:9" ht="12.75" customHeight="1" thickBot="1" x14ac:dyDescent="0.25">
      <c r="A23" s="57">
        <v>23</v>
      </c>
      <c r="B23" s="70" t="s">
        <v>734</v>
      </c>
      <c r="C23" s="111" t="str">
        <f>IF(C969&lt;&gt;"",C969,"")</f>
        <v>Oprema</v>
      </c>
      <c r="D23" s="111"/>
      <c r="E23" s="8"/>
      <c r="F23" s="29">
        <f>IF(F969&lt;&gt;"",F969,"")</f>
        <v>1</v>
      </c>
      <c r="G23" s="30" t="str">
        <f>IF(G969&lt;&gt;"",G969,"")</f>
        <v>kompl.</v>
      </c>
      <c r="H23" s="31" t="str">
        <f>IF(H969&lt;&gt;"",H969,"")</f>
        <v/>
      </c>
      <c r="I23" s="31" t="str">
        <f>IF((H23&lt;&gt;""),$F23*H23,"")</f>
        <v/>
      </c>
    </row>
    <row r="24" spans="1:9" ht="15" customHeight="1" thickBot="1" x14ac:dyDescent="0.3">
      <c r="A24" s="57">
        <v>24</v>
      </c>
      <c r="B24" s="69">
        <v>4</v>
      </c>
      <c r="C24" s="106" t="str">
        <f>IF(C977&lt;&gt;"",C977,"")</f>
        <v>Ostala oprema</v>
      </c>
      <c r="D24" s="106"/>
      <c r="E24" s="17"/>
      <c r="F24" s="18"/>
      <c r="G24" s="32"/>
      <c r="H24" s="20"/>
      <c r="I24" s="65" t="str">
        <f>IF((SUM(I25:I25)&gt;0),SUM(I25:I25),"")</f>
        <v/>
      </c>
    </row>
    <row r="25" spans="1:9" ht="12.75" customHeight="1" thickBot="1" x14ac:dyDescent="0.25">
      <c r="A25" s="57">
        <v>25</v>
      </c>
      <c r="B25" s="70" t="s">
        <v>737</v>
      </c>
      <c r="C25" s="111" t="str">
        <f>IF(C979&lt;&gt;"",C979,"")</f>
        <v>Oprema</v>
      </c>
      <c r="D25" s="111"/>
      <c r="E25" s="8"/>
      <c r="F25" s="29">
        <f>IF(F979&lt;&gt;"",F979,"")</f>
        <v>1</v>
      </c>
      <c r="G25" s="30" t="str">
        <f>IF(G979&lt;&gt;"",G979,"")</f>
        <v>kompl.</v>
      </c>
      <c r="H25" s="31" t="str">
        <f>IF(H979&lt;&gt;"",H979,"")</f>
        <v/>
      </c>
      <c r="I25" s="31" t="str">
        <f>IF((H25&lt;&gt;""),$F25*H25,"")</f>
        <v/>
      </c>
    </row>
    <row r="26" spans="1:9" ht="15" customHeight="1" thickBot="1" x14ac:dyDescent="0.3">
      <c r="A26" s="57">
        <v>26</v>
      </c>
      <c r="B26" s="69">
        <v>5</v>
      </c>
      <c r="C26" s="106" t="str">
        <f>IF(C996&lt;&gt;"",C996,"")</f>
        <v>Inštalacije za predelavo sistema izklopa v sili sistema 1</v>
      </c>
      <c r="D26" s="106"/>
      <c r="E26" s="17"/>
      <c r="F26" s="18"/>
      <c r="G26" s="32"/>
      <c r="H26" s="20"/>
      <c r="I26" s="65" t="str">
        <f>IF((SUM(I27:I31)&gt;0),SUM(I27:I31),"")</f>
        <v/>
      </c>
    </row>
    <row r="27" spans="1:9" ht="12.75" customHeight="1" x14ac:dyDescent="0.2">
      <c r="A27" s="57">
        <v>27</v>
      </c>
      <c r="B27" s="80" t="s">
        <v>741</v>
      </c>
      <c r="C27" s="117" t="str">
        <f>IF(C998&lt;&gt;"",C998,"")</f>
        <v>NN sestav =9059 +LMI_POWER 1</v>
      </c>
      <c r="D27" s="117"/>
      <c r="E27" s="21"/>
      <c r="F27" s="22">
        <f>IF(F998&lt;&gt;"",F998,"")</f>
        <v>1</v>
      </c>
      <c r="G27" s="23" t="str">
        <f>IF(G998&lt;&gt;"",G998,"")</f>
        <v>kompl.</v>
      </c>
      <c r="H27" s="24" t="str">
        <f>IF(H998&lt;&gt;"",H998,"")</f>
        <v/>
      </c>
      <c r="I27" s="24" t="str">
        <f>IF((H27&lt;&gt;""),$F27*H27,"")</f>
        <v/>
      </c>
    </row>
    <row r="28" spans="1:9" ht="12.75" customHeight="1" x14ac:dyDescent="0.2">
      <c r="A28" s="57">
        <v>28</v>
      </c>
      <c r="B28" s="81" t="s">
        <v>751</v>
      </c>
      <c r="C28" s="110" t="str">
        <f>IF(C1023&lt;&gt;"",C1023,"")</f>
        <v>NN sestav =9059 +N1.01</v>
      </c>
      <c r="D28" s="110"/>
      <c r="E28" s="25"/>
      <c r="F28" s="26">
        <f>IF(F1023&lt;&gt;"",F1023,"")</f>
        <v>1</v>
      </c>
      <c r="G28" s="27" t="str">
        <f>IF(G1023&lt;&gt;"",G1023,"")</f>
        <v>kompl.</v>
      </c>
      <c r="H28" s="28" t="str">
        <f>IF(H1023&lt;&gt;"",H1023,"")</f>
        <v/>
      </c>
      <c r="I28" s="28" t="str">
        <f>IF((H28&lt;&gt;""),$F28*H28,"")</f>
        <v/>
      </c>
    </row>
    <row r="29" spans="1:9" ht="12.75" customHeight="1" x14ac:dyDescent="0.2">
      <c r="A29" s="57">
        <v>29</v>
      </c>
      <c r="B29" s="81" t="s">
        <v>755</v>
      </c>
      <c r="C29" s="110" t="str">
        <f>IF(C1032&lt;&gt;"",C1032,"")</f>
        <v>NN sestav =9059 +PMO1.2</v>
      </c>
      <c r="D29" s="110"/>
      <c r="E29" s="25"/>
      <c r="F29" s="26">
        <f>IF(F1032&lt;&gt;"",F1032,"")</f>
        <v>1</v>
      </c>
      <c r="G29" s="27" t="str">
        <f>IF(G1032&lt;&gt;"",G1032,"")</f>
        <v>kompl.</v>
      </c>
      <c r="H29" s="28" t="str">
        <f>IF(H1032&lt;&gt;"",H1032,"")</f>
        <v/>
      </c>
      <c r="I29" s="28" t="str">
        <f>IF((H29&lt;&gt;""),$F29*H29,"")</f>
        <v/>
      </c>
    </row>
    <row r="30" spans="1:9" ht="12.75" customHeight="1" x14ac:dyDescent="0.2">
      <c r="A30" s="57">
        <v>30</v>
      </c>
      <c r="B30" s="81" t="s">
        <v>759</v>
      </c>
      <c r="C30" s="110" t="str">
        <f>IF(C1044&lt;&gt;"",C1044,"")</f>
        <v>NN sestav =9059 +KRM_DEA1</v>
      </c>
      <c r="D30" s="110"/>
      <c r="E30" s="25"/>
      <c r="F30" s="26">
        <f>IF(F1044&lt;&gt;"",F1044,"")</f>
        <v>1</v>
      </c>
      <c r="G30" s="27" t="str">
        <f>IF(G1044&lt;&gt;"",G1044,"")</f>
        <v>kompl.</v>
      </c>
      <c r="H30" s="28" t="str">
        <f>IF(H1044&lt;&gt;"",H1044,"")</f>
        <v/>
      </c>
      <c r="I30" s="28" t="str">
        <f>IF((H30&lt;&gt;""),$F30*H30,"")</f>
        <v/>
      </c>
    </row>
    <row r="31" spans="1:9" ht="12.75" customHeight="1" thickBot="1" x14ac:dyDescent="0.25">
      <c r="A31" s="57">
        <v>31</v>
      </c>
      <c r="B31" s="70" t="s">
        <v>762</v>
      </c>
      <c r="C31" s="111" t="str">
        <f>IF(C1051&lt;&gt;"",C1051,"")</f>
        <v>Integracija sistema</v>
      </c>
      <c r="D31" s="111"/>
      <c r="E31" s="8"/>
      <c r="F31" s="29">
        <f>IF(F1051&lt;&gt;"",F1051,"")</f>
        <v>1</v>
      </c>
      <c r="G31" s="30" t="str">
        <f>IF(G1051&lt;&gt;"",G1051,"")</f>
        <v>kompl.</v>
      </c>
      <c r="H31" s="31" t="str">
        <f>IF(H1051&lt;&gt;"",H1051,"")</f>
        <v/>
      </c>
      <c r="I31" s="31" t="str">
        <f>IF((H31&lt;&gt;""),$F31*H31,"")</f>
        <v/>
      </c>
    </row>
    <row r="32" spans="1:9" ht="15" customHeight="1" thickBot="1" x14ac:dyDescent="0.3">
      <c r="A32" s="57">
        <v>32</v>
      </c>
      <c r="B32" s="69">
        <v>6</v>
      </c>
      <c r="C32" s="106" t="str">
        <f>IF(C1060&lt;&gt;"",C1060,"")</f>
        <v>Inštalacije za predelavo sistema izklopa v sili sistema 2</v>
      </c>
      <c r="D32" s="106"/>
      <c r="E32" s="17"/>
      <c r="F32" s="18"/>
      <c r="G32" s="32"/>
      <c r="H32" s="20"/>
      <c r="I32" s="65" t="str">
        <f>IF((SUM(I33:I37)&gt;0),SUM(I33:I37),"")</f>
        <v/>
      </c>
    </row>
    <row r="33" spans="1:9" ht="12.75" customHeight="1" x14ac:dyDescent="0.2">
      <c r="A33" s="57">
        <v>33</v>
      </c>
      <c r="B33" s="80" t="s">
        <v>766</v>
      </c>
      <c r="C33" s="117" t="str">
        <f>IF(C1062&lt;&gt;"",C1062,"")</f>
        <v>NN sestav =9052 +LMI_POWER 2</v>
      </c>
      <c r="D33" s="117"/>
      <c r="E33" s="21"/>
      <c r="F33" s="22">
        <f>IF(F1062&lt;&gt;"",F1062,"")</f>
        <v>1</v>
      </c>
      <c r="G33" s="23" t="str">
        <f>IF(G1062&lt;&gt;"",G1062,"")</f>
        <v>kompl.</v>
      </c>
      <c r="H33" s="24" t="str">
        <f>IF(H1062&lt;&gt;"",H1062,"")</f>
        <v/>
      </c>
      <c r="I33" s="24" t="str">
        <f>IF((H33&lt;&gt;""),$F33*H33,"")</f>
        <v/>
      </c>
    </row>
    <row r="34" spans="1:9" ht="12.75" customHeight="1" x14ac:dyDescent="0.2">
      <c r="A34" s="57">
        <v>34</v>
      </c>
      <c r="B34" s="81" t="s">
        <v>776</v>
      </c>
      <c r="C34" s="110" t="str">
        <f>IF(C1087&lt;&gt;"",C1087,"")</f>
        <v>NN sestav =9052 +N2.01</v>
      </c>
      <c r="D34" s="110"/>
      <c r="E34" s="25"/>
      <c r="F34" s="26">
        <f>IF(F1087&lt;&gt;"",F1087,"")</f>
        <v>1</v>
      </c>
      <c r="G34" s="27" t="str">
        <f>IF(G1087&lt;&gt;"",G1087,"")</f>
        <v>kompl.</v>
      </c>
      <c r="H34" s="28" t="str">
        <f>IF(H1087&lt;&gt;"",H1087,"")</f>
        <v/>
      </c>
      <c r="I34" s="28" t="str">
        <f>IF((H34&lt;&gt;""),$F34*H34,"")</f>
        <v/>
      </c>
    </row>
    <row r="35" spans="1:9" ht="12.75" customHeight="1" x14ac:dyDescent="0.2">
      <c r="A35" s="57">
        <v>35</v>
      </c>
      <c r="B35" s="81" t="s">
        <v>780</v>
      </c>
      <c r="C35" s="110" t="str">
        <f>IF(C1096&lt;&gt;"",C1096,"")</f>
        <v>NN sestav =9052 +PMO2.2</v>
      </c>
      <c r="D35" s="110"/>
      <c r="E35" s="25"/>
      <c r="F35" s="26">
        <f>IF(F1096&lt;&gt;"",F1096,"")</f>
        <v>1</v>
      </c>
      <c r="G35" s="27" t="str">
        <f>IF(G1096&lt;&gt;"",G1096,"")</f>
        <v>kompl.</v>
      </c>
      <c r="H35" s="28" t="str">
        <f>IF(H1096&lt;&gt;"",H1096,"")</f>
        <v/>
      </c>
      <c r="I35" s="28" t="str">
        <f>IF((H35&lt;&gt;""),$F35*H35,"")</f>
        <v/>
      </c>
    </row>
    <row r="36" spans="1:9" ht="12.75" customHeight="1" x14ac:dyDescent="0.2">
      <c r="A36" s="57">
        <v>36</v>
      </c>
      <c r="B36" s="81" t="s">
        <v>784</v>
      </c>
      <c r="C36" s="110" t="str">
        <f>IF(C1108&lt;&gt;"",C1108,"")</f>
        <v>NN sestav =9052 +KRM_DEA2</v>
      </c>
      <c r="D36" s="110"/>
      <c r="E36" s="25"/>
      <c r="F36" s="26">
        <f>IF(F1108&lt;&gt;"",F1108,"")</f>
        <v>1</v>
      </c>
      <c r="G36" s="27" t="str">
        <f>IF(G1108&lt;&gt;"",G1108,"")</f>
        <v>kompl.</v>
      </c>
      <c r="H36" s="28" t="str">
        <f>IF(H1108&lt;&gt;"",H1108,"")</f>
        <v/>
      </c>
      <c r="I36" s="28" t="str">
        <f>IF((H36&lt;&gt;""),$F36*H36,"")</f>
        <v/>
      </c>
    </row>
    <row r="37" spans="1:9" ht="12.75" customHeight="1" thickBot="1" x14ac:dyDescent="0.25">
      <c r="A37" s="57">
        <v>37</v>
      </c>
      <c r="B37" s="70" t="s">
        <v>787</v>
      </c>
      <c r="C37" s="111" t="str">
        <f>IF(C1115&lt;&gt;"",C1115,"")</f>
        <v>Integracija sistema</v>
      </c>
      <c r="D37" s="111"/>
      <c r="E37" s="8"/>
      <c r="F37" s="29">
        <f>IF(F1115&lt;&gt;"",F1115,"")</f>
        <v>1</v>
      </c>
      <c r="G37" s="30" t="str">
        <f>IF(G1115&lt;&gt;"",G1115,"")</f>
        <v>kompl.</v>
      </c>
      <c r="H37" s="31" t="str">
        <f>IF(H1115&lt;&gt;"",H1115,"")</f>
        <v/>
      </c>
      <c r="I37" s="31" t="str">
        <f>IF((H37&lt;&gt;""),$F37*H37,"")</f>
        <v/>
      </c>
    </row>
    <row r="38" spans="1:9" ht="15" customHeight="1" thickBot="1" x14ac:dyDescent="0.3">
      <c r="A38" s="57">
        <v>38</v>
      </c>
      <c r="B38" s="69">
        <v>7</v>
      </c>
      <c r="C38" s="106" t="str">
        <f>IF(C1124&lt;&gt;"",C1124,"")</f>
        <v>Nadgradnja odcepov in meritve</v>
      </c>
      <c r="D38" s="106"/>
      <c r="E38" s="17"/>
      <c r="F38" s="18"/>
      <c r="G38" s="32"/>
      <c r="H38" s="20"/>
      <c r="I38" s="65" t="str">
        <f>IF((SUM(I39:I40)&gt;0),SUM(I39:I40),"")</f>
        <v/>
      </c>
    </row>
    <row r="39" spans="1:9" ht="12.75" customHeight="1" x14ac:dyDescent="0.2">
      <c r="A39" s="57">
        <v>39</v>
      </c>
      <c r="B39" s="80" t="s">
        <v>791</v>
      </c>
      <c r="C39" s="117" t="str">
        <f>IF(C1126&lt;&gt;"",C1126,"")</f>
        <v>NN sestav =9032 +OE.RD902</v>
      </c>
      <c r="D39" s="117"/>
      <c r="E39" s="21"/>
      <c r="F39" s="22">
        <f>IF(F1126&lt;&gt;"",F1126,"")</f>
        <v>1</v>
      </c>
      <c r="G39" s="23" t="str">
        <f>IF(G1126&lt;&gt;"",G1126,"")</f>
        <v>kompl.</v>
      </c>
      <c r="H39" s="24" t="str">
        <f>IF(H1126&lt;&gt;"",H1126,"")</f>
        <v/>
      </c>
      <c r="I39" s="24" t="str">
        <f>IF((H39&lt;&gt;""),$F39*H39,"")</f>
        <v/>
      </c>
    </row>
    <row r="40" spans="1:9" ht="12.75" customHeight="1" thickBot="1" x14ac:dyDescent="0.25">
      <c r="A40" s="57">
        <v>40</v>
      </c>
      <c r="B40" s="70" t="s">
        <v>796</v>
      </c>
      <c r="C40" s="111" t="str">
        <f>IF(C1141&lt;&gt;"",C1141,"")</f>
        <v>Meritve porabe električne energije =9032 +OE.RD902</v>
      </c>
      <c r="D40" s="111"/>
      <c r="E40" s="8"/>
      <c r="F40" s="29">
        <f>IF(F1141&lt;&gt;"",F1141,"")</f>
        <v>1</v>
      </c>
      <c r="G40" s="30" t="str">
        <f>IF(G1141&lt;&gt;"",G1141,"")</f>
        <v>kompl.</v>
      </c>
      <c r="H40" s="31" t="str">
        <f>IF(H1141&lt;&gt;"",H1141,"")</f>
        <v/>
      </c>
      <c r="I40" s="31" t="str">
        <f>IF((H40&lt;&gt;""),$F40*H40,"")</f>
        <v/>
      </c>
    </row>
    <row r="41" spans="1:9" ht="32.25" customHeight="1" thickTop="1" thickBot="1" x14ac:dyDescent="0.25">
      <c r="A41" s="57"/>
      <c r="B41" s="82"/>
      <c r="C41" s="120" t="s">
        <v>421</v>
      </c>
      <c r="D41" s="120"/>
      <c r="E41" s="34"/>
      <c r="F41" s="35"/>
      <c r="G41" s="33"/>
      <c r="H41" s="36"/>
      <c r="I41" s="36">
        <f>SUM(I42,I38,I32,I26,I24,I22,I17,I12)</f>
        <v>0</v>
      </c>
    </row>
    <row r="42" spans="1:9" ht="15" customHeight="1" thickBot="1" x14ac:dyDescent="0.3">
      <c r="A42" s="57">
        <v>41</v>
      </c>
      <c r="B42" s="69">
        <v>8</v>
      </c>
      <c r="C42" s="106" t="str">
        <f>C1201</f>
        <v>Nepredvidena dela in material</v>
      </c>
      <c r="D42" s="106"/>
      <c r="E42" s="17"/>
      <c r="F42" s="18"/>
      <c r="G42" s="32"/>
      <c r="H42" s="20"/>
      <c r="I42" s="65" t="str">
        <f>IF((SUM(I43:I43)&gt;0),SUM(I43:I43),"")</f>
        <v/>
      </c>
    </row>
    <row r="43" spans="1:9" ht="15.75" customHeight="1" x14ac:dyDescent="0.2">
      <c r="A43" s="57">
        <v>42</v>
      </c>
      <c r="B43" s="70" t="s">
        <v>817</v>
      </c>
      <c r="C43" s="119" t="s">
        <v>923</v>
      </c>
      <c r="D43" s="119"/>
      <c r="E43" s="8"/>
      <c r="F43" s="29"/>
      <c r="G43" s="30"/>
      <c r="H43" s="31" t="str">
        <f>IF(H1203&lt;&gt;"",H1203,"")</f>
        <v/>
      </c>
      <c r="I43" s="31" t="str">
        <f>IF((H43&lt;&gt;""),$F43*H43,"")</f>
        <v/>
      </c>
    </row>
    <row r="44" spans="1:9" ht="36.75" customHeight="1" thickBot="1" x14ac:dyDescent="0.25">
      <c r="A44" s="57">
        <v>44</v>
      </c>
      <c r="B44" s="83"/>
      <c r="C44" s="121" t="s">
        <v>924</v>
      </c>
      <c r="D44" s="121"/>
      <c r="E44" s="72"/>
      <c r="F44" s="73">
        <v>3</v>
      </c>
      <c r="G44" s="71" t="s">
        <v>423</v>
      </c>
      <c r="H44" s="66"/>
      <c r="I44" s="66">
        <f>I41*F44/100</f>
        <v>0</v>
      </c>
    </row>
    <row r="45" spans="1:9" ht="36" customHeight="1" thickBot="1" x14ac:dyDescent="0.25">
      <c r="A45" s="57">
        <v>45</v>
      </c>
      <c r="B45" s="84"/>
      <c r="C45" s="122" t="s">
        <v>424</v>
      </c>
      <c r="D45" s="122"/>
      <c r="E45" s="75"/>
      <c r="F45" s="76"/>
      <c r="G45" s="74"/>
      <c r="H45" s="77"/>
      <c r="I45" s="78">
        <f>I41+I44</f>
        <v>0</v>
      </c>
    </row>
    <row r="46" spans="1:9" x14ac:dyDescent="0.2">
      <c r="A46" s="57">
        <v>46</v>
      </c>
      <c r="D46" s="3"/>
    </row>
    <row r="47" spans="1:9" ht="22.5" x14ac:dyDescent="0.2">
      <c r="A47" s="57">
        <v>47</v>
      </c>
      <c r="B47" s="79" t="s">
        <v>416</v>
      </c>
      <c r="C47" s="79" t="s">
        <v>425</v>
      </c>
      <c r="D47" s="13" t="s">
        <v>0</v>
      </c>
      <c r="E47" s="14" t="s">
        <v>426</v>
      </c>
      <c r="F47" s="15" t="s">
        <v>417</v>
      </c>
      <c r="G47" s="12" t="s">
        <v>418</v>
      </c>
      <c r="H47" s="16" t="s">
        <v>419</v>
      </c>
      <c r="I47" s="16" t="s">
        <v>420</v>
      </c>
    </row>
    <row r="48" spans="1:9" ht="6" customHeight="1" thickBot="1" x14ac:dyDescent="0.25">
      <c r="A48" s="57">
        <v>48</v>
      </c>
    </row>
    <row r="49" spans="1:10" ht="15" customHeight="1" thickBot="1" x14ac:dyDescent="0.3">
      <c r="A49" s="57">
        <v>49</v>
      </c>
      <c r="B49" s="85">
        <v>1</v>
      </c>
      <c r="C49" s="106" t="s">
        <v>5</v>
      </c>
      <c r="D49" s="106"/>
      <c r="E49" s="17"/>
      <c r="F49" s="18"/>
      <c r="G49" s="19"/>
      <c r="H49" s="20"/>
      <c r="I49" s="65"/>
      <c r="J49" s="56" t="s">
        <v>918</v>
      </c>
    </row>
    <row r="50" spans="1:10" ht="8.1" customHeight="1" x14ac:dyDescent="0.2">
      <c r="A50" s="57">
        <v>50</v>
      </c>
    </row>
    <row r="51" spans="1:10" ht="12.75" customHeight="1" thickBot="1" x14ac:dyDescent="0.25">
      <c r="A51" s="57">
        <v>51</v>
      </c>
      <c r="B51" s="86" t="s">
        <v>452</v>
      </c>
      <c r="C51" s="109" t="s">
        <v>6</v>
      </c>
      <c r="D51" s="109"/>
      <c r="E51" s="37"/>
      <c r="F51" s="38">
        <v>1</v>
      </c>
      <c r="G51" s="39" t="s">
        <v>7</v>
      </c>
      <c r="H51" s="40" t="str">
        <f>IF((SUM(I53:I58)&gt;0),SUM(I53:I58),"")</f>
        <v/>
      </c>
      <c r="I51" s="40" t="str">
        <f>IF(H51&lt;&gt;"",$F51*H51,"")</f>
        <v/>
      </c>
      <c r="J51" s="56" t="s">
        <v>918</v>
      </c>
    </row>
    <row r="52" spans="1:10" ht="8.1" customHeight="1" thickTop="1" x14ac:dyDescent="0.2">
      <c r="A52" s="57">
        <v>52</v>
      </c>
    </row>
    <row r="53" spans="1:10" ht="96" x14ac:dyDescent="0.2">
      <c r="A53" s="57">
        <v>53</v>
      </c>
      <c r="B53" s="41" t="s">
        <v>453</v>
      </c>
      <c r="C53" s="41"/>
      <c r="D53" s="42" t="s">
        <v>912</v>
      </c>
      <c r="E53" s="43" t="s">
        <v>454</v>
      </c>
      <c r="F53" s="62">
        <v>1</v>
      </c>
      <c r="G53" s="41" t="s">
        <v>7</v>
      </c>
      <c r="H53" s="44"/>
      <c r="I53" s="67" t="str">
        <f>IF(H53&lt;&gt;"",$F53*H53,"")</f>
        <v/>
      </c>
    </row>
    <row r="54" spans="1:10" ht="8.1" customHeight="1" x14ac:dyDescent="0.2">
      <c r="A54" s="57">
        <v>54</v>
      </c>
    </row>
    <row r="55" spans="1:10" ht="96" x14ac:dyDescent="0.2">
      <c r="A55" s="57">
        <v>55</v>
      </c>
      <c r="B55" s="41" t="s">
        <v>455</v>
      </c>
      <c r="C55" s="41"/>
      <c r="D55" s="42" t="s">
        <v>887</v>
      </c>
      <c r="E55" s="43" t="s">
        <v>454</v>
      </c>
      <c r="F55" s="62">
        <v>1</v>
      </c>
      <c r="G55" s="41" t="s">
        <v>7</v>
      </c>
      <c r="H55" s="44"/>
      <c r="I55" s="67" t="str">
        <f>IF(H55&lt;&gt;"",$F55*H55,"")</f>
        <v/>
      </c>
    </row>
    <row r="56" spans="1:10" ht="8.1" customHeight="1" x14ac:dyDescent="0.2">
      <c r="A56" s="57">
        <v>56</v>
      </c>
    </row>
    <row r="57" spans="1:10" ht="84" x14ac:dyDescent="0.2">
      <c r="A57" s="57">
        <v>57</v>
      </c>
      <c r="B57" s="41" t="s">
        <v>456</v>
      </c>
      <c r="C57" s="41"/>
      <c r="D57" s="42" t="s">
        <v>888</v>
      </c>
      <c r="E57" s="43" t="s">
        <v>454</v>
      </c>
      <c r="F57" s="62">
        <v>1</v>
      </c>
      <c r="G57" s="41" t="s">
        <v>7</v>
      </c>
      <c r="H57" s="44"/>
      <c r="I57" s="67" t="str">
        <f>IF(H57&lt;&gt;"",$F57*H57,"")</f>
        <v/>
      </c>
    </row>
    <row r="58" spans="1:10" ht="8.1" customHeight="1" x14ac:dyDescent="0.2">
      <c r="A58" s="57">
        <v>58</v>
      </c>
    </row>
    <row r="59" spans="1:10" ht="12.75" customHeight="1" thickBot="1" x14ac:dyDescent="0.25">
      <c r="A59" s="57">
        <v>59</v>
      </c>
      <c r="B59" s="86" t="s">
        <v>457</v>
      </c>
      <c r="C59" s="109" t="s">
        <v>8</v>
      </c>
      <c r="D59" s="109"/>
      <c r="E59" s="37"/>
      <c r="F59" s="38">
        <v>1</v>
      </c>
      <c r="G59" s="39" t="s">
        <v>7</v>
      </c>
      <c r="H59" s="40" t="str">
        <f>IF((SUM(I62:I175)&gt;0),SUM(I62:I175),"")</f>
        <v/>
      </c>
      <c r="I59" s="40" t="str">
        <f>IF(H59&lt;&gt;"",$F59*H59,"")</f>
        <v/>
      </c>
      <c r="J59" s="56" t="s">
        <v>918</v>
      </c>
    </row>
    <row r="60" spans="1:10" ht="12" customHeight="1" thickTop="1" x14ac:dyDescent="0.2">
      <c r="A60" s="57">
        <v>60</v>
      </c>
      <c r="C60" s="108" t="s">
        <v>9</v>
      </c>
      <c r="D60" s="108"/>
    </row>
    <row r="61" spans="1:10" ht="8.1" customHeight="1" x14ac:dyDescent="0.2">
      <c r="A61" s="57">
        <v>61</v>
      </c>
    </row>
    <row r="62" spans="1:10" ht="48" x14ac:dyDescent="0.2">
      <c r="A62" s="57">
        <v>62</v>
      </c>
      <c r="B62" s="41" t="s">
        <v>458</v>
      </c>
      <c r="C62" s="41" t="s">
        <v>10</v>
      </c>
      <c r="D62" s="42" t="s">
        <v>889</v>
      </c>
      <c r="E62" s="43" t="s">
        <v>454</v>
      </c>
      <c r="F62" s="62">
        <v>1</v>
      </c>
      <c r="G62" s="41" t="s">
        <v>7</v>
      </c>
      <c r="H62" s="44"/>
      <c r="I62" s="67" t="str">
        <f>IF(H62&lt;&gt;"",$F62*H62,"")</f>
        <v/>
      </c>
    </row>
    <row r="63" spans="1:10" ht="8.1" customHeight="1" x14ac:dyDescent="0.2">
      <c r="A63" s="57">
        <v>63</v>
      </c>
    </row>
    <row r="64" spans="1:10" ht="72" x14ac:dyDescent="0.2">
      <c r="A64" s="57">
        <v>64</v>
      </c>
      <c r="B64" s="45" t="s">
        <v>459</v>
      </c>
      <c r="C64" s="45" t="s">
        <v>10</v>
      </c>
      <c r="D64" s="46" t="s">
        <v>890</v>
      </c>
      <c r="E64" s="47" t="s">
        <v>454</v>
      </c>
      <c r="F64" s="63">
        <v>2</v>
      </c>
      <c r="G64" s="45" t="s">
        <v>7</v>
      </c>
      <c r="H64" s="48"/>
      <c r="I64" s="68" t="str">
        <f>IF(H64&lt;&gt;"",$F64*H64,"")</f>
        <v/>
      </c>
    </row>
    <row r="65" spans="1:9" ht="156" x14ac:dyDescent="0.2">
      <c r="A65" s="57">
        <v>65</v>
      </c>
      <c r="B65" s="49"/>
      <c r="C65" s="87"/>
      <c r="D65" s="55" t="s">
        <v>427</v>
      </c>
      <c r="E65" s="50"/>
      <c r="F65" s="61"/>
      <c r="G65" s="49"/>
      <c r="H65" s="51"/>
      <c r="I65" s="51"/>
    </row>
    <row r="66" spans="1:9" ht="108" x14ac:dyDescent="0.2">
      <c r="A66" s="57">
        <v>66</v>
      </c>
      <c r="B66" s="49"/>
      <c r="C66" s="87"/>
      <c r="D66" s="55" t="s">
        <v>428</v>
      </c>
      <c r="E66" s="50"/>
      <c r="F66" s="61"/>
      <c r="G66" s="49"/>
      <c r="H66" s="51"/>
      <c r="I66" s="51"/>
    </row>
    <row r="67" spans="1:9" ht="60" x14ac:dyDescent="0.2">
      <c r="A67" s="57">
        <v>67</v>
      </c>
      <c r="B67" s="49"/>
      <c r="C67" s="87" t="s">
        <v>12</v>
      </c>
      <c r="D67" s="55" t="s">
        <v>429</v>
      </c>
      <c r="E67" s="50"/>
      <c r="F67" s="61"/>
      <c r="G67" s="49"/>
      <c r="H67" s="51"/>
      <c r="I67" s="51"/>
    </row>
    <row r="68" spans="1:9" ht="24" x14ac:dyDescent="0.2">
      <c r="A68" s="57">
        <v>68</v>
      </c>
      <c r="B68" s="49"/>
      <c r="C68" s="87" t="s">
        <v>12</v>
      </c>
      <c r="D68" s="55" t="s">
        <v>13</v>
      </c>
      <c r="E68" s="50"/>
      <c r="F68" s="61"/>
      <c r="G68" s="49"/>
      <c r="H68" s="51"/>
      <c r="I68" s="51"/>
    </row>
    <row r="69" spans="1:9" ht="24" x14ac:dyDescent="0.2">
      <c r="A69" s="57">
        <v>69</v>
      </c>
      <c r="B69" s="49"/>
      <c r="C69" s="87" t="s">
        <v>14</v>
      </c>
      <c r="D69" s="55" t="s">
        <v>15</v>
      </c>
      <c r="E69" s="50"/>
      <c r="F69" s="61"/>
      <c r="G69" s="49"/>
      <c r="H69" s="51"/>
      <c r="I69" s="51"/>
    </row>
    <row r="70" spans="1:9" ht="24" x14ac:dyDescent="0.2">
      <c r="A70" s="57">
        <v>70</v>
      </c>
      <c r="B70" s="49"/>
      <c r="C70" s="87" t="s">
        <v>16</v>
      </c>
      <c r="D70" s="55" t="s">
        <v>17</v>
      </c>
      <c r="E70" s="50"/>
      <c r="F70" s="61"/>
      <c r="G70" s="49"/>
      <c r="H70" s="51"/>
      <c r="I70" s="51"/>
    </row>
    <row r="71" spans="1:9" ht="68.25" customHeight="1" x14ac:dyDescent="0.2">
      <c r="A71" s="57">
        <v>71</v>
      </c>
      <c r="B71" s="41"/>
      <c r="C71" s="41"/>
      <c r="D71" s="58" t="s">
        <v>919</v>
      </c>
      <c r="E71" s="60" t="s">
        <v>454</v>
      </c>
      <c r="F71" s="62"/>
      <c r="G71" s="41"/>
      <c r="H71" s="59"/>
      <c r="I71" s="67"/>
    </row>
    <row r="72" spans="1:9" ht="8.1" customHeight="1" x14ac:dyDescent="0.2">
      <c r="A72" s="57">
        <v>72</v>
      </c>
    </row>
    <row r="73" spans="1:9" ht="108" x14ac:dyDescent="0.2">
      <c r="A73" s="57">
        <v>73</v>
      </c>
      <c r="B73" s="45" t="s">
        <v>460</v>
      </c>
      <c r="C73" s="45" t="s">
        <v>18</v>
      </c>
      <c r="D73" s="46" t="s">
        <v>430</v>
      </c>
      <c r="E73" s="47" t="s">
        <v>454</v>
      </c>
      <c r="F73" s="63">
        <v>1</v>
      </c>
      <c r="G73" s="45" t="s">
        <v>11</v>
      </c>
      <c r="H73" s="48"/>
      <c r="I73" s="68" t="str">
        <f>IF(H73&lt;&gt;"",$F73*H73,"")</f>
        <v/>
      </c>
    </row>
    <row r="74" spans="1:9" ht="70.5" customHeight="1" x14ac:dyDescent="0.2">
      <c r="A74" s="57">
        <v>74</v>
      </c>
      <c r="B74" s="41"/>
      <c r="C74" s="41"/>
      <c r="D74" s="58" t="s">
        <v>919</v>
      </c>
      <c r="E74" s="60" t="s">
        <v>454</v>
      </c>
      <c r="F74" s="62"/>
      <c r="G74" s="41"/>
      <c r="H74" s="59"/>
      <c r="I74" s="67"/>
    </row>
    <row r="75" spans="1:9" ht="8.1" customHeight="1" x14ac:dyDescent="0.2">
      <c r="A75" s="57">
        <v>75</v>
      </c>
    </row>
    <row r="76" spans="1:9" ht="48" x14ac:dyDescent="0.2">
      <c r="A76" s="57">
        <v>76</v>
      </c>
      <c r="B76" s="45" t="s">
        <v>461</v>
      </c>
      <c r="C76" s="45" t="s">
        <v>19</v>
      </c>
      <c r="D76" s="46" t="s">
        <v>818</v>
      </c>
      <c r="E76" s="47" t="s">
        <v>454</v>
      </c>
      <c r="F76" s="63">
        <v>1</v>
      </c>
      <c r="G76" s="45" t="s">
        <v>7</v>
      </c>
      <c r="H76" s="48"/>
      <c r="I76" s="68" t="str">
        <f>IF(H76&lt;&gt;"",$F76*H76,"")</f>
        <v/>
      </c>
    </row>
    <row r="77" spans="1:9" ht="60" x14ac:dyDescent="0.2">
      <c r="A77" s="57">
        <v>77</v>
      </c>
      <c r="B77" s="49"/>
      <c r="C77" s="87" t="s">
        <v>20</v>
      </c>
      <c r="D77" s="55" t="s">
        <v>429</v>
      </c>
      <c r="E77" s="50"/>
      <c r="F77" s="61"/>
      <c r="G77" s="49"/>
      <c r="H77" s="51"/>
      <c r="I77" s="51"/>
    </row>
    <row r="78" spans="1:9" ht="24" x14ac:dyDescent="0.2">
      <c r="A78" s="57">
        <v>78</v>
      </c>
      <c r="B78" s="49"/>
      <c r="C78" s="87" t="s">
        <v>21</v>
      </c>
      <c r="D78" s="55" t="s">
        <v>22</v>
      </c>
      <c r="E78" s="50"/>
      <c r="F78" s="61"/>
      <c r="G78" s="49"/>
      <c r="H78" s="51"/>
      <c r="I78" s="51"/>
    </row>
    <row r="79" spans="1:9" ht="70.5" customHeight="1" x14ac:dyDescent="0.2">
      <c r="A79" s="57">
        <v>79</v>
      </c>
      <c r="B79" s="41"/>
      <c r="C79" s="41"/>
      <c r="D79" s="58" t="s">
        <v>919</v>
      </c>
      <c r="E79" s="60" t="s">
        <v>454</v>
      </c>
      <c r="F79" s="62"/>
      <c r="G79" s="41"/>
      <c r="H79" s="59"/>
      <c r="I79" s="67"/>
    </row>
    <row r="80" spans="1:9" ht="8.1" customHeight="1" x14ac:dyDescent="0.2">
      <c r="A80" s="57">
        <v>80</v>
      </c>
    </row>
    <row r="81" spans="1:9" ht="48" x14ac:dyDescent="0.2">
      <c r="A81" s="57">
        <v>81</v>
      </c>
      <c r="B81" s="45" t="s">
        <v>462</v>
      </c>
      <c r="C81" s="45" t="s">
        <v>23</v>
      </c>
      <c r="D81" s="46" t="s">
        <v>819</v>
      </c>
      <c r="E81" s="47" t="s">
        <v>454</v>
      </c>
      <c r="F81" s="63">
        <v>1</v>
      </c>
      <c r="G81" s="45" t="s">
        <v>7</v>
      </c>
      <c r="H81" s="48"/>
      <c r="I81" s="68" t="str">
        <f>IF(H81&lt;&gt;"",$F81*H81,"")</f>
        <v/>
      </c>
    </row>
    <row r="82" spans="1:9" ht="60" x14ac:dyDescent="0.2">
      <c r="A82" s="57">
        <v>82</v>
      </c>
      <c r="B82" s="49"/>
      <c r="C82" s="87" t="s">
        <v>24</v>
      </c>
      <c r="D82" s="55" t="s">
        <v>429</v>
      </c>
      <c r="E82" s="50"/>
      <c r="F82" s="61"/>
      <c r="G82" s="49"/>
      <c r="H82" s="51"/>
      <c r="I82" s="51"/>
    </row>
    <row r="83" spans="1:9" ht="24" x14ac:dyDescent="0.2">
      <c r="A83" s="57">
        <v>83</v>
      </c>
      <c r="B83" s="49"/>
      <c r="C83" s="87" t="s">
        <v>25</v>
      </c>
      <c r="D83" s="55" t="s">
        <v>26</v>
      </c>
      <c r="E83" s="50"/>
      <c r="F83" s="61"/>
      <c r="G83" s="49"/>
      <c r="H83" s="51"/>
      <c r="I83" s="51"/>
    </row>
    <row r="84" spans="1:9" ht="69.75" customHeight="1" x14ac:dyDescent="0.2">
      <c r="A84" s="57">
        <v>84</v>
      </c>
      <c r="B84" s="41"/>
      <c r="C84" s="41"/>
      <c r="D84" s="58" t="s">
        <v>919</v>
      </c>
      <c r="E84" s="60" t="s">
        <v>454</v>
      </c>
      <c r="F84" s="62"/>
      <c r="G84" s="41"/>
      <c r="H84" s="59"/>
      <c r="I84" s="67"/>
    </row>
    <row r="85" spans="1:9" ht="8.1" customHeight="1" x14ac:dyDescent="0.2">
      <c r="A85" s="57">
        <v>85</v>
      </c>
    </row>
    <row r="86" spans="1:9" ht="48" x14ac:dyDescent="0.2">
      <c r="A86" s="57">
        <v>86</v>
      </c>
      <c r="B86" s="45" t="s">
        <v>463</v>
      </c>
      <c r="C86" s="45" t="s">
        <v>27</v>
      </c>
      <c r="D86" s="46" t="s">
        <v>820</v>
      </c>
      <c r="E86" s="47" t="s">
        <v>454</v>
      </c>
      <c r="F86" s="63">
        <v>1</v>
      </c>
      <c r="G86" s="45" t="s">
        <v>7</v>
      </c>
      <c r="H86" s="48"/>
      <c r="I86" s="68" t="str">
        <f>IF(H86&lt;&gt;"",$F86*H86,"")</f>
        <v/>
      </c>
    </row>
    <row r="87" spans="1:9" ht="60" x14ac:dyDescent="0.2">
      <c r="A87" s="57">
        <v>87</v>
      </c>
      <c r="B87" s="49"/>
      <c r="C87" s="87" t="s">
        <v>28</v>
      </c>
      <c r="D87" s="55" t="s">
        <v>429</v>
      </c>
      <c r="E87" s="50"/>
      <c r="F87" s="61"/>
      <c r="G87" s="49"/>
      <c r="H87" s="51"/>
      <c r="I87" s="51"/>
    </row>
    <row r="88" spans="1:9" ht="24" x14ac:dyDescent="0.2">
      <c r="A88" s="57">
        <v>88</v>
      </c>
      <c r="B88" s="49"/>
      <c r="C88" s="87" t="s">
        <v>29</v>
      </c>
      <c r="D88" s="55" t="s">
        <v>22</v>
      </c>
      <c r="E88" s="50"/>
      <c r="F88" s="61"/>
      <c r="G88" s="49"/>
      <c r="H88" s="51"/>
      <c r="I88" s="51"/>
    </row>
    <row r="89" spans="1:9" ht="68.25" customHeight="1" x14ac:dyDescent="0.2">
      <c r="A89" s="57">
        <v>89</v>
      </c>
      <c r="B89" s="41"/>
      <c r="C89" s="41"/>
      <c r="D89" s="58" t="s">
        <v>919</v>
      </c>
      <c r="E89" s="60" t="s">
        <v>454</v>
      </c>
      <c r="F89" s="62"/>
      <c r="G89" s="41"/>
      <c r="H89" s="59"/>
      <c r="I89" s="67"/>
    </row>
    <row r="90" spans="1:9" ht="8.1" customHeight="1" x14ac:dyDescent="0.2">
      <c r="A90" s="57">
        <v>90</v>
      </c>
    </row>
    <row r="91" spans="1:9" ht="48" x14ac:dyDescent="0.2">
      <c r="A91" s="57">
        <v>91</v>
      </c>
      <c r="B91" s="45" t="s">
        <v>464</v>
      </c>
      <c r="C91" s="45" t="s">
        <v>30</v>
      </c>
      <c r="D91" s="46" t="s">
        <v>821</v>
      </c>
      <c r="E91" s="47" t="s">
        <v>454</v>
      </c>
      <c r="F91" s="63">
        <v>1</v>
      </c>
      <c r="G91" s="45" t="s">
        <v>7</v>
      </c>
      <c r="H91" s="48"/>
      <c r="I91" s="68" t="str">
        <f>IF(H91&lt;&gt;"",$F91*H91,"")</f>
        <v/>
      </c>
    </row>
    <row r="92" spans="1:9" ht="60" x14ac:dyDescent="0.2">
      <c r="A92" s="57">
        <v>92</v>
      </c>
      <c r="B92" s="49"/>
      <c r="C92" s="87" t="s">
        <v>31</v>
      </c>
      <c r="D92" s="55" t="s">
        <v>429</v>
      </c>
      <c r="E92" s="50"/>
      <c r="F92" s="61"/>
      <c r="G92" s="49"/>
      <c r="H92" s="51"/>
      <c r="I92" s="51"/>
    </row>
    <row r="93" spans="1:9" ht="24" x14ac:dyDescent="0.2">
      <c r="A93" s="57">
        <v>93</v>
      </c>
      <c r="B93" s="49"/>
      <c r="C93" s="87" t="s">
        <v>32</v>
      </c>
      <c r="D93" s="55" t="s">
        <v>33</v>
      </c>
      <c r="E93" s="50"/>
      <c r="F93" s="61"/>
      <c r="G93" s="49"/>
      <c r="H93" s="51"/>
      <c r="I93" s="51"/>
    </row>
    <row r="94" spans="1:9" ht="24" x14ac:dyDescent="0.2">
      <c r="A94" s="57">
        <v>94</v>
      </c>
      <c r="B94" s="49"/>
      <c r="C94" s="87" t="s">
        <v>34</v>
      </c>
      <c r="D94" s="55" t="s">
        <v>35</v>
      </c>
      <c r="E94" s="50"/>
      <c r="F94" s="61"/>
      <c r="G94" s="49"/>
      <c r="H94" s="51"/>
      <c r="I94" s="51"/>
    </row>
    <row r="95" spans="1:9" ht="60.75" customHeight="1" x14ac:dyDescent="0.2">
      <c r="A95" s="57">
        <v>95</v>
      </c>
      <c r="B95" s="41"/>
      <c r="C95" s="41"/>
      <c r="D95" s="58" t="s">
        <v>919</v>
      </c>
      <c r="E95" s="60" t="s">
        <v>454</v>
      </c>
      <c r="F95" s="62"/>
      <c r="G95" s="41"/>
      <c r="H95" s="59"/>
      <c r="I95" s="67"/>
    </row>
    <row r="96" spans="1:9" ht="8.1" customHeight="1" x14ac:dyDescent="0.2">
      <c r="A96" s="57">
        <v>96</v>
      </c>
    </row>
    <row r="97" spans="1:9" ht="48" x14ac:dyDescent="0.2">
      <c r="A97" s="57">
        <v>97</v>
      </c>
      <c r="B97" s="45" t="s">
        <v>465</v>
      </c>
      <c r="C97" s="45" t="s">
        <v>36</v>
      </c>
      <c r="D97" s="46" t="s">
        <v>822</v>
      </c>
      <c r="E97" s="47" t="s">
        <v>454</v>
      </c>
      <c r="F97" s="63">
        <v>1</v>
      </c>
      <c r="G97" s="45" t="s">
        <v>7</v>
      </c>
      <c r="H97" s="48"/>
      <c r="I97" s="68" t="str">
        <f>IF(H97&lt;&gt;"",$F97*H97,"")</f>
        <v/>
      </c>
    </row>
    <row r="98" spans="1:9" ht="60" x14ac:dyDescent="0.2">
      <c r="A98" s="57">
        <v>98</v>
      </c>
      <c r="B98" s="49"/>
      <c r="C98" s="87" t="s">
        <v>37</v>
      </c>
      <c r="D98" s="55" t="s">
        <v>429</v>
      </c>
      <c r="E98" s="50"/>
      <c r="F98" s="61"/>
      <c r="G98" s="49"/>
      <c r="H98" s="51"/>
      <c r="I98" s="51"/>
    </row>
    <row r="99" spans="1:9" ht="24" x14ac:dyDescent="0.2">
      <c r="A99" s="57">
        <v>99</v>
      </c>
      <c r="B99" s="49"/>
      <c r="C99" s="87" t="s">
        <v>38</v>
      </c>
      <c r="D99" s="55" t="s">
        <v>33</v>
      </c>
      <c r="E99" s="50"/>
      <c r="F99" s="61"/>
      <c r="G99" s="49"/>
      <c r="H99" s="51"/>
      <c r="I99" s="51"/>
    </row>
    <row r="100" spans="1:9" ht="24" x14ac:dyDescent="0.2">
      <c r="A100" s="57">
        <v>100</v>
      </c>
      <c r="B100" s="49"/>
      <c r="C100" s="87" t="s">
        <v>39</v>
      </c>
      <c r="D100" s="55" t="s">
        <v>35</v>
      </c>
      <c r="E100" s="50"/>
      <c r="F100" s="61"/>
      <c r="G100" s="49"/>
      <c r="H100" s="51"/>
      <c r="I100" s="51"/>
    </row>
    <row r="101" spans="1:9" ht="71.25" customHeight="1" x14ac:dyDescent="0.2">
      <c r="A101" s="57">
        <v>101</v>
      </c>
      <c r="B101" s="41"/>
      <c r="C101" s="41"/>
      <c r="D101" s="58" t="s">
        <v>920</v>
      </c>
      <c r="E101" s="60" t="s">
        <v>454</v>
      </c>
      <c r="F101" s="62"/>
      <c r="G101" s="41"/>
      <c r="H101" s="59"/>
      <c r="I101" s="67"/>
    </row>
    <row r="102" spans="1:9" ht="8.1" customHeight="1" x14ac:dyDescent="0.2">
      <c r="A102" s="57">
        <v>102</v>
      </c>
    </row>
    <row r="103" spans="1:9" ht="48" x14ac:dyDescent="0.2">
      <c r="A103" s="57">
        <v>103</v>
      </c>
      <c r="B103" s="45" t="s">
        <v>466</v>
      </c>
      <c r="C103" s="45" t="s">
        <v>40</v>
      </c>
      <c r="D103" s="46" t="s">
        <v>823</v>
      </c>
      <c r="E103" s="47" t="s">
        <v>454</v>
      </c>
      <c r="F103" s="63">
        <v>1</v>
      </c>
      <c r="G103" s="45" t="s">
        <v>7</v>
      </c>
      <c r="H103" s="48"/>
      <c r="I103" s="68" t="str">
        <f>IF(H103&lt;&gt;"",$F103*H103,"")</f>
        <v/>
      </c>
    </row>
    <row r="104" spans="1:9" ht="60" x14ac:dyDescent="0.2">
      <c r="A104" s="57">
        <v>104</v>
      </c>
      <c r="B104" s="49"/>
      <c r="C104" s="87" t="s">
        <v>41</v>
      </c>
      <c r="D104" s="55" t="s">
        <v>429</v>
      </c>
      <c r="E104" s="50"/>
      <c r="F104" s="61"/>
      <c r="G104" s="49"/>
      <c r="H104" s="51"/>
      <c r="I104" s="51"/>
    </row>
    <row r="105" spans="1:9" ht="24" x14ac:dyDescent="0.2">
      <c r="A105" s="57">
        <v>105</v>
      </c>
      <c r="B105" s="49"/>
      <c r="C105" s="87" t="s">
        <v>42</v>
      </c>
      <c r="D105" s="55" t="s">
        <v>22</v>
      </c>
      <c r="E105" s="50"/>
      <c r="F105" s="61"/>
      <c r="G105" s="49"/>
      <c r="H105" s="51"/>
      <c r="I105" s="51"/>
    </row>
    <row r="106" spans="1:9" ht="67.5" customHeight="1" x14ac:dyDescent="0.2">
      <c r="A106" s="57">
        <v>106</v>
      </c>
      <c r="B106" s="41"/>
      <c r="C106" s="41"/>
      <c r="D106" s="58" t="s">
        <v>919</v>
      </c>
      <c r="E106" s="60" t="s">
        <v>454</v>
      </c>
      <c r="F106" s="62"/>
      <c r="G106" s="41"/>
      <c r="H106" s="59"/>
      <c r="I106" s="67"/>
    </row>
    <row r="107" spans="1:9" ht="8.1" customHeight="1" x14ac:dyDescent="0.2">
      <c r="A107" s="57">
        <v>107</v>
      </c>
    </row>
    <row r="108" spans="1:9" ht="48" x14ac:dyDescent="0.2">
      <c r="A108" s="57">
        <v>108</v>
      </c>
      <c r="B108" s="45" t="s">
        <v>467</v>
      </c>
      <c r="C108" s="45" t="s">
        <v>43</v>
      </c>
      <c r="D108" s="46" t="s">
        <v>824</v>
      </c>
      <c r="E108" s="47" t="s">
        <v>454</v>
      </c>
      <c r="F108" s="63">
        <v>1</v>
      </c>
      <c r="G108" s="45" t="s">
        <v>7</v>
      </c>
      <c r="H108" s="48"/>
      <c r="I108" s="68" t="str">
        <f>IF(H108&lt;&gt;"",$F108*H108,"")</f>
        <v/>
      </c>
    </row>
    <row r="109" spans="1:9" ht="60" x14ac:dyDescent="0.2">
      <c r="A109" s="57">
        <v>109</v>
      </c>
      <c r="B109" s="49"/>
      <c r="C109" s="87" t="s">
        <v>44</v>
      </c>
      <c r="D109" s="55" t="s">
        <v>429</v>
      </c>
      <c r="E109" s="50"/>
      <c r="F109" s="61"/>
      <c r="G109" s="49"/>
      <c r="H109" s="51"/>
      <c r="I109" s="51"/>
    </row>
    <row r="110" spans="1:9" ht="24" x14ac:dyDescent="0.2">
      <c r="A110" s="57">
        <v>110</v>
      </c>
      <c r="B110" s="49"/>
      <c r="C110" s="87" t="s">
        <v>45</v>
      </c>
      <c r="D110" s="55" t="s">
        <v>22</v>
      </c>
      <c r="E110" s="50"/>
      <c r="F110" s="61"/>
      <c r="G110" s="49"/>
      <c r="H110" s="51"/>
      <c r="I110" s="51"/>
    </row>
    <row r="111" spans="1:9" ht="59.25" customHeight="1" x14ac:dyDescent="0.2">
      <c r="A111" s="57">
        <v>111</v>
      </c>
      <c r="B111" s="41"/>
      <c r="C111" s="41"/>
      <c r="D111" s="58" t="s">
        <v>920</v>
      </c>
      <c r="E111" s="60" t="s">
        <v>454</v>
      </c>
      <c r="F111" s="62"/>
      <c r="G111" s="41"/>
      <c r="H111" s="59"/>
      <c r="I111" s="67"/>
    </row>
    <row r="112" spans="1:9" ht="8.1" customHeight="1" x14ac:dyDescent="0.2">
      <c r="A112" s="57">
        <v>112</v>
      </c>
    </row>
    <row r="113" spans="1:9" ht="48" x14ac:dyDescent="0.2">
      <c r="A113" s="57">
        <v>113</v>
      </c>
      <c r="B113" s="45" t="s">
        <v>468</v>
      </c>
      <c r="C113" s="45" t="s">
        <v>46</v>
      </c>
      <c r="D113" s="46" t="s">
        <v>825</v>
      </c>
      <c r="E113" s="47" t="s">
        <v>454</v>
      </c>
      <c r="F113" s="63">
        <v>1</v>
      </c>
      <c r="G113" s="45" t="s">
        <v>7</v>
      </c>
      <c r="H113" s="48"/>
      <c r="I113" s="68" t="str">
        <f>IF(H113&lt;&gt;"",$F113*H113,"")</f>
        <v/>
      </c>
    </row>
    <row r="114" spans="1:9" ht="60" x14ac:dyDescent="0.2">
      <c r="A114" s="57">
        <v>114</v>
      </c>
      <c r="B114" s="49"/>
      <c r="C114" s="87" t="s">
        <v>47</v>
      </c>
      <c r="D114" s="55" t="s">
        <v>429</v>
      </c>
      <c r="E114" s="50"/>
      <c r="F114" s="61"/>
      <c r="G114" s="49"/>
      <c r="H114" s="51"/>
      <c r="I114" s="51"/>
    </row>
    <row r="115" spans="1:9" ht="24" x14ac:dyDescent="0.2">
      <c r="A115" s="57">
        <v>115</v>
      </c>
      <c r="B115" s="49"/>
      <c r="C115" s="87" t="s">
        <v>48</v>
      </c>
      <c r="D115" s="55" t="s">
        <v>22</v>
      </c>
      <c r="E115" s="50"/>
      <c r="F115" s="61"/>
      <c r="G115" s="49"/>
      <c r="H115" s="51"/>
      <c r="I115" s="51"/>
    </row>
    <row r="116" spans="1:9" ht="68.25" customHeight="1" x14ac:dyDescent="0.2">
      <c r="A116" s="57">
        <v>116</v>
      </c>
      <c r="B116" s="41"/>
      <c r="C116" s="41"/>
      <c r="D116" s="58" t="s">
        <v>920</v>
      </c>
      <c r="E116" s="60" t="s">
        <v>454</v>
      </c>
      <c r="F116" s="62"/>
      <c r="G116" s="41"/>
      <c r="H116" s="59"/>
      <c r="I116" s="67"/>
    </row>
    <row r="117" spans="1:9" ht="8.1" customHeight="1" x14ac:dyDescent="0.2">
      <c r="A117" s="57">
        <v>117</v>
      </c>
    </row>
    <row r="118" spans="1:9" ht="48" x14ac:dyDescent="0.2">
      <c r="A118" s="57">
        <v>118</v>
      </c>
      <c r="B118" s="45" t="s">
        <v>469</v>
      </c>
      <c r="C118" s="45" t="s">
        <v>49</v>
      </c>
      <c r="D118" s="46" t="s">
        <v>826</v>
      </c>
      <c r="E118" s="47" t="s">
        <v>454</v>
      </c>
      <c r="F118" s="63">
        <v>1</v>
      </c>
      <c r="G118" s="45" t="s">
        <v>7</v>
      </c>
      <c r="H118" s="48"/>
      <c r="I118" s="68" t="str">
        <f>IF(H118&lt;&gt;"",$F118*H118,"")</f>
        <v/>
      </c>
    </row>
    <row r="119" spans="1:9" ht="60" x14ac:dyDescent="0.2">
      <c r="A119" s="57">
        <v>119</v>
      </c>
      <c r="B119" s="49"/>
      <c r="C119" s="87" t="s">
        <v>50</v>
      </c>
      <c r="D119" s="55" t="s">
        <v>429</v>
      </c>
      <c r="E119" s="50"/>
      <c r="F119" s="61"/>
      <c r="G119" s="49"/>
      <c r="H119" s="51"/>
      <c r="I119" s="51"/>
    </row>
    <row r="120" spans="1:9" ht="24" x14ac:dyDescent="0.2">
      <c r="A120" s="57">
        <v>120</v>
      </c>
      <c r="B120" s="49"/>
      <c r="C120" s="87" t="s">
        <v>51</v>
      </c>
      <c r="D120" s="55" t="s">
        <v>22</v>
      </c>
      <c r="E120" s="50"/>
      <c r="F120" s="61"/>
      <c r="G120" s="49"/>
      <c r="H120" s="51"/>
      <c r="I120" s="51"/>
    </row>
    <row r="121" spans="1:9" ht="69.75" customHeight="1" x14ac:dyDescent="0.2">
      <c r="A121" s="57">
        <v>121</v>
      </c>
      <c r="B121" s="41"/>
      <c r="C121" s="41"/>
      <c r="D121" s="58" t="s">
        <v>921</v>
      </c>
      <c r="E121" s="60" t="s">
        <v>454</v>
      </c>
      <c r="F121" s="62"/>
      <c r="G121" s="41"/>
      <c r="H121" s="59"/>
      <c r="I121" s="67"/>
    </row>
    <row r="122" spans="1:9" ht="8.1" customHeight="1" x14ac:dyDescent="0.2">
      <c r="A122" s="57">
        <v>122</v>
      </c>
    </row>
    <row r="123" spans="1:9" ht="48" x14ac:dyDescent="0.2">
      <c r="A123" s="57">
        <v>123</v>
      </c>
      <c r="B123" s="45" t="s">
        <v>470</v>
      </c>
      <c r="C123" s="45" t="s">
        <v>52</v>
      </c>
      <c r="D123" s="46" t="s">
        <v>827</v>
      </c>
      <c r="E123" s="47" t="s">
        <v>454</v>
      </c>
      <c r="F123" s="63">
        <v>1</v>
      </c>
      <c r="G123" s="45" t="s">
        <v>7</v>
      </c>
      <c r="H123" s="48"/>
      <c r="I123" s="68" t="str">
        <f>IF(H123&lt;&gt;"",$F123*H123,"")</f>
        <v/>
      </c>
    </row>
    <row r="124" spans="1:9" ht="60" x14ac:dyDescent="0.2">
      <c r="A124" s="57">
        <v>124</v>
      </c>
      <c r="B124" s="49"/>
      <c r="C124" s="87" t="s">
        <v>53</v>
      </c>
      <c r="D124" s="55" t="s">
        <v>429</v>
      </c>
      <c r="E124" s="50"/>
      <c r="F124" s="61"/>
      <c r="G124" s="49"/>
      <c r="H124" s="51"/>
      <c r="I124" s="51"/>
    </row>
    <row r="125" spans="1:9" ht="24" x14ac:dyDescent="0.2">
      <c r="A125" s="57">
        <v>125</v>
      </c>
      <c r="B125" s="49"/>
      <c r="C125" s="87" t="s">
        <v>54</v>
      </c>
      <c r="D125" s="55" t="s">
        <v>33</v>
      </c>
      <c r="E125" s="50"/>
      <c r="F125" s="61"/>
      <c r="G125" s="49"/>
      <c r="H125" s="51"/>
      <c r="I125" s="51"/>
    </row>
    <row r="126" spans="1:9" ht="24" x14ac:dyDescent="0.2">
      <c r="A126" s="57">
        <v>126</v>
      </c>
      <c r="B126" s="49"/>
      <c r="C126" s="87" t="s">
        <v>55</v>
      </c>
      <c r="D126" s="55" t="s">
        <v>35</v>
      </c>
      <c r="E126" s="50"/>
      <c r="F126" s="61"/>
      <c r="G126" s="49"/>
      <c r="H126" s="51"/>
      <c r="I126" s="51"/>
    </row>
    <row r="127" spans="1:9" ht="75.75" customHeight="1" x14ac:dyDescent="0.2">
      <c r="A127" s="57">
        <v>127</v>
      </c>
      <c r="B127" s="41"/>
      <c r="C127" s="41"/>
      <c r="D127" s="58" t="s">
        <v>921</v>
      </c>
      <c r="E127" s="60" t="s">
        <v>454</v>
      </c>
      <c r="F127" s="62"/>
      <c r="G127" s="41"/>
      <c r="H127" s="59"/>
      <c r="I127" s="67"/>
    </row>
    <row r="128" spans="1:9" ht="8.1" customHeight="1" x14ac:dyDescent="0.2">
      <c r="A128" s="57">
        <v>128</v>
      </c>
    </row>
    <row r="129" spans="1:9" ht="48" x14ac:dyDescent="0.2">
      <c r="A129" s="57">
        <v>129</v>
      </c>
      <c r="B129" s="45" t="s">
        <v>471</v>
      </c>
      <c r="C129" s="45" t="s">
        <v>56</v>
      </c>
      <c r="D129" s="46" t="s">
        <v>828</v>
      </c>
      <c r="E129" s="47" t="s">
        <v>454</v>
      </c>
      <c r="F129" s="63">
        <v>1</v>
      </c>
      <c r="G129" s="45" t="s">
        <v>7</v>
      </c>
      <c r="H129" s="48"/>
      <c r="I129" s="68" t="str">
        <f>IF(H129&lt;&gt;"",$F129*H129,"")</f>
        <v/>
      </c>
    </row>
    <row r="130" spans="1:9" ht="60" x14ac:dyDescent="0.2">
      <c r="A130" s="57">
        <v>130</v>
      </c>
      <c r="B130" s="49"/>
      <c r="C130" s="87" t="s">
        <v>57</v>
      </c>
      <c r="D130" s="55" t="s">
        <v>429</v>
      </c>
      <c r="E130" s="50"/>
      <c r="F130" s="61"/>
      <c r="G130" s="49"/>
      <c r="H130" s="51"/>
      <c r="I130" s="51"/>
    </row>
    <row r="131" spans="1:9" ht="24" x14ac:dyDescent="0.2">
      <c r="A131" s="57">
        <v>131</v>
      </c>
      <c r="B131" s="49"/>
      <c r="C131" s="87" t="s">
        <v>58</v>
      </c>
      <c r="D131" s="55" t="s">
        <v>33</v>
      </c>
      <c r="E131" s="50"/>
      <c r="F131" s="61"/>
      <c r="G131" s="49"/>
      <c r="H131" s="51"/>
      <c r="I131" s="51"/>
    </row>
    <row r="132" spans="1:9" ht="24" x14ac:dyDescent="0.2">
      <c r="A132" s="57">
        <v>132</v>
      </c>
      <c r="B132" s="49"/>
      <c r="C132" s="87" t="s">
        <v>59</v>
      </c>
      <c r="D132" s="55" t="s">
        <v>35</v>
      </c>
      <c r="E132" s="50"/>
      <c r="F132" s="61"/>
      <c r="G132" s="49"/>
      <c r="H132" s="51"/>
      <c r="I132" s="51"/>
    </row>
    <row r="133" spans="1:9" ht="81" customHeight="1" x14ac:dyDescent="0.2">
      <c r="A133" s="57">
        <v>133</v>
      </c>
      <c r="B133" s="41"/>
      <c r="C133" s="41"/>
      <c r="D133" s="58" t="s">
        <v>921</v>
      </c>
      <c r="E133" s="60" t="s">
        <v>454</v>
      </c>
      <c r="F133" s="62"/>
      <c r="G133" s="41"/>
      <c r="H133" s="59"/>
      <c r="I133" s="67"/>
    </row>
    <row r="134" spans="1:9" ht="8.1" customHeight="1" x14ac:dyDescent="0.2">
      <c r="A134" s="57">
        <v>134</v>
      </c>
    </row>
    <row r="135" spans="1:9" ht="48" x14ac:dyDescent="0.2">
      <c r="A135" s="57">
        <v>135</v>
      </c>
      <c r="B135" s="45" t="s">
        <v>472</v>
      </c>
      <c r="C135" s="45" t="s">
        <v>60</v>
      </c>
      <c r="D135" s="46" t="s">
        <v>829</v>
      </c>
      <c r="E135" s="47" t="s">
        <v>454</v>
      </c>
      <c r="F135" s="63">
        <v>1</v>
      </c>
      <c r="G135" s="45" t="s">
        <v>7</v>
      </c>
      <c r="H135" s="48"/>
      <c r="I135" s="68" t="str">
        <f>IF(H135&lt;&gt;"",$F135*H135,"")</f>
        <v/>
      </c>
    </row>
    <row r="136" spans="1:9" ht="60" x14ac:dyDescent="0.2">
      <c r="A136" s="57">
        <v>136</v>
      </c>
      <c r="B136" s="49"/>
      <c r="C136" s="87" t="s">
        <v>61</v>
      </c>
      <c r="D136" s="55" t="s">
        <v>429</v>
      </c>
      <c r="E136" s="50"/>
      <c r="F136" s="61"/>
      <c r="G136" s="49"/>
      <c r="H136" s="51"/>
      <c r="I136" s="51"/>
    </row>
    <row r="137" spans="1:9" ht="24" x14ac:dyDescent="0.2">
      <c r="A137" s="57">
        <v>137</v>
      </c>
      <c r="B137" s="49"/>
      <c r="C137" s="87" t="s">
        <v>62</v>
      </c>
      <c r="D137" s="55" t="s">
        <v>22</v>
      </c>
      <c r="E137" s="50"/>
      <c r="F137" s="61"/>
      <c r="G137" s="49"/>
      <c r="H137" s="51"/>
      <c r="I137" s="51"/>
    </row>
    <row r="138" spans="1:9" ht="85.5" customHeight="1" x14ac:dyDescent="0.2">
      <c r="A138" s="57">
        <v>138</v>
      </c>
      <c r="B138" s="41"/>
      <c r="C138" s="41"/>
      <c r="D138" s="58" t="s">
        <v>921</v>
      </c>
      <c r="E138" s="60" t="s">
        <v>454</v>
      </c>
      <c r="F138" s="62"/>
      <c r="G138" s="41"/>
      <c r="H138" s="59"/>
      <c r="I138" s="67"/>
    </row>
    <row r="139" spans="1:9" ht="8.1" customHeight="1" x14ac:dyDescent="0.2">
      <c r="A139" s="57">
        <v>139</v>
      </c>
    </row>
    <row r="140" spans="1:9" ht="48" x14ac:dyDescent="0.2">
      <c r="A140" s="57">
        <v>140</v>
      </c>
      <c r="B140" s="45" t="s">
        <v>473</v>
      </c>
      <c r="C140" s="45" t="s">
        <v>63</v>
      </c>
      <c r="D140" s="46" t="s">
        <v>830</v>
      </c>
      <c r="E140" s="47" t="s">
        <v>454</v>
      </c>
      <c r="F140" s="63">
        <v>1</v>
      </c>
      <c r="G140" s="45" t="s">
        <v>7</v>
      </c>
      <c r="H140" s="48"/>
      <c r="I140" s="68" t="str">
        <f>IF(H140&lt;&gt;"",$F140*H140,"")</f>
        <v/>
      </c>
    </row>
    <row r="141" spans="1:9" ht="60" x14ac:dyDescent="0.2">
      <c r="A141" s="57">
        <v>141</v>
      </c>
      <c r="B141" s="49"/>
      <c r="C141" s="87" t="s">
        <v>64</v>
      </c>
      <c r="D141" s="55" t="s">
        <v>429</v>
      </c>
      <c r="E141" s="50"/>
      <c r="F141" s="61"/>
      <c r="G141" s="49"/>
      <c r="H141" s="51"/>
      <c r="I141" s="51"/>
    </row>
    <row r="142" spans="1:9" ht="24" x14ac:dyDescent="0.2">
      <c r="A142" s="57">
        <v>142</v>
      </c>
      <c r="B142" s="49"/>
      <c r="C142" s="87" t="s">
        <v>65</v>
      </c>
      <c r="D142" s="55" t="s">
        <v>22</v>
      </c>
      <c r="E142" s="50"/>
      <c r="F142" s="61"/>
      <c r="G142" s="49"/>
      <c r="H142" s="51"/>
      <c r="I142" s="51"/>
    </row>
    <row r="143" spans="1:9" ht="79.5" customHeight="1" x14ac:dyDescent="0.2">
      <c r="A143" s="57">
        <v>143</v>
      </c>
      <c r="B143" s="41"/>
      <c r="C143" s="41"/>
      <c r="D143" s="58" t="s">
        <v>921</v>
      </c>
      <c r="E143" s="60" t="s">
        <v>454</v>
      </c>
      <c r="F143" s="62"/>
      <c r="G143" s="41"/>
      <c r="H143" s="59"/>
      <c r="I143" s="67"/>
    </row>
    <row r="144" spans="1:9" ht="8.1" customHeight="1" x14ac:dyDescent="0.2">
      <c r="A144" s="57">
        <v>144</v>
      </c>
    </row>
    <row r="145" spans="1:9" ht="48" x14ac:dyDescent="0.2">
      <c r="A145" s="57">
        <v>145</v>
      </c>
      <c r="B145" s="45" t="s">
        <v>474</v>
      </c>
      <c r="C145" s="45" t="s">
        <v>66</v>
      </c>
      <c r="D145" s="46" t="s">
        <v>831</v>
      </c>
      <c r="E145" s="47" t="s">
        <v>454</v>
      </c>
      <c r="F145" s="63">
        <v>1</v>
      </c>
      <c r="G145" s="45" t="s">
        <v>7</v>
      </c>
      <c r="H145" s="48"/>
      <c r="I145" s="68" t="str">
        <f>IF(H145&lt;&gt;"",$F145*H145,"")</f>
        <v/>
      </c>
    </row>
    <row r="146" spans="1:9" ht="60" x14ac:dyDescent="0.2">
      <c r="A146" s="57">
        <v>146</v>
      </c>
      <c r="B146" s="49"/>
      <c r="C146" s="87" t="s">
        <v>67</v>
      </c>
      <c r="D146" s="55" t="s">
        <v>429</v>
      </c>
      <c r="E146" s="50"/>
      <c r="F146" s="61"/>
      <c r="G146" s="49"/>
      <c r="H146" s="51"/>
      <c r="I146" s="51"/>
    </row>
    <row r="147" spans="1:9" ht="24" x14ac:dyDescent="0.2">
      <c r="A147" s="57">
        <v>147</v>
      </c>
      <c r="B147" s="49"/>
      <c r="C147" s="87" t="s">
        <v>68</v>
      </c>
      <c r="D147" s="55" t="s">
        <v>22</v>
      </c>
      <c r="E147" s="50"/>
      <c r="F147" s="61"/>
      <c r="G147" s="49"/>
      <c r="H147" s="51"/>
      <c r="I147" s="51"/>
    </row>
    <row r="148" spans="1:9" ht="77.25" customHeight="1" x14ac:dyDescent="0.2">
      <c r="A148" s="57">
        <v>148</v>
      </c>
      <c r="B148" s="41"/>
      <c r="C148" s="41"/>
      <c r="D148" s="58" t="s">
        <v>921</v>
      </c>
      <c r="E148" s="60" t="s">
        <v>454</v>
      </c>
      <c r="F148" s="62"/>
      <c r="G148" s="41"/>
      <c r="H148" s="59"/>
      <c r="I148" s="67"/>
    </row>
    <row r="149" spans="1:9" ht="8.1" customHeight="1" x14ac:dyDescent="0.2">
      <c r="A149" s="57">
        <v>149</v>
      </c>
    </row>
    <row r="150" spans="1:9" ht="36" x14ac:dyDescent="0.2">
      <c r="A150" s="57">
        <v>150</v>
      </c>
      <c r="B150" s="45" t="s">
        <v>475</v>
      </c>
      <c r="C150" s="45"/>
      <c r="D150" s="46" t="s">
        <v>69</v>
      </c>
      <c r="E150" s="47" t="s">
        <v>454</v>
      </c>
      <c r="F150" s="63">
        <v>300</v>
      </c>
      <c r="G150" s="45" t="s">
        <v>70</v>
      </c>
      <c r="H150" s="48"/>
      <c r="I150" s="68" t="str">
        <f>IF(H150&lt;&gt;"",$F150*H150,"")</f>
        <v/>
      </c>
    </row>
    <row r="151" spans="1:9" ht="56.25" customHeight="1" x14ac:dyDescent="0.2">
      <c r="A151" s="57">
        <v>151</v>
      </c>
      <c r="B151" s="41"/>
      <c r="C151" s="41"/>
      <c r="D151" s="58" t="s">
        <v>921</v>
      </c>
      <c r="E151" s="60" t="s">
        <v>454</v>
      </c>
      <c r="F151" s="62"/>
      <c r="G151" s="41"/>
      <c r="H151" s="59"/>
      <c r="I151" s="67"/>
    </row>
    <row r="152" spans="1:9" ht="8.1" customHeight="1" x14ac:dyDescent="0.2">
      <c r="A152" s="57">
        <v>152</v>
      </c>
    </row>
    <row r="153" spans="1:9" ht="24" x14ac:dyDescent="0.2">
      <c r="A153" s="57">
        <v>153</v>
      </c>
      <c r="B153" s="41" t="s">
        <v>476</v>
      </c>
      <c r="C153" s="41"/>
      <c r="D153" s="42" t="s">
        <v>71</v>
      </c>
      <c r="E153" s="43" t="s">
        <v>454</v>
      </c>
      <c r="F153" s="62">
        <v>20</v>
      </c>
      <c r="G153" s="41" t="s">
        <v>11</v>
      </c>
      <c r="H153" s="44"/>
      <c r="I153" s="67" t="str">
        <f>IF(H153&lt;&gt;"",$F153*H153,"")</f>
        <v/>
      </c>
    </row>
    <row r="154" spans="1:9" ht="8.1" customHeight="1" x14ac:dyDescent="0.2">
      <c r="A154" s="57">
        <v>154</v>
      </c>
    </row>
    <row r="155" spans="1:9" ht="15" x14ac:dyDescent="0.2">
      <c r="A155" s="57">
        <v>155</v>
      </c>
      <c r="B155" s="41" t="s">
        <v>477</v>
      </c>
      <c r="C155" s="41"/>
      <c r="D155" s="42" t="s">
        <v>72</v>
      </c>
      <c r="E155" s="43" t="s">
        <v>454</v>
      </c>
      <c r="F155" s="62">
        <v>20</v>
      </c>
      <c r="G155" s="41" t="s">
        <v>11</v>
      </c>
      <c r="H155" s="44"/>
      <c r="I155" s="67" t="str">
        <f>IF(H155&lt;&gt;"",$F155*H155,"")</f>
        <v/>
      </c>
    </row>
    <row r="156" spans="1:9" ht="8.1" customHeight="1" x14ac:dyDescent="0.2">
      <c r="A156" s="57">
        <v>156</v>
      </c>
    </row>
    <row r="157" spans="1:9" ht="36" x14ac:dyDescent="0.2">
      <c r="A157" s="57">
        <v>157</v>
      </c>
      <c r="B157" s="41" t="s">
        <v>478</v>
      </c>
      <c r="C157" s="41"/>
      <c r="D157" s="42" t="s">
        <v>891</v>
      </c>
      <c r="E157" s="43" t="s">
        <v>454</v>
      </c>
      <c r="F157" s="62">
        <v>1</v>
      </c>
      <c r="G157" s="41" t="s">
        <v>11</v>
      </c>
      <c r="H157" s="44"/>
      <c r="I157" s="67" t="str">
        <f>IF(H157&lt;&gt;"",$F157*H157,"")</f>
        <v/>
      </c>
    </row>
    <row r="158" spans="1:9" ht="8.1" customHeight="1" x14ac:dyDescent="0.2">
      <c r="A158" s="57">
        <v>158</v>
      </c>
    </row>
    <row r="159" spans="1:9" ht="60" x14ac:dyDescent="0.2">
      <c r="A159" s="57">
        <v>159</v>
      </c>
      <c r="B159" s="45" t="s">
        <v>479</v>
      </c>
      <c r="C159" s="45"/>
      <c r="D159" s="46" t="s">
        <v>892</v>
      </c>
      <c r="E159" s="47" t="s">
        <v>454</v>
      </c>
      <c r="F159" s="63">
        <v>1</v>
      </c>
      <c r="G159" s="45" t="s">
        <v>11</v>
      </c>
      <c r="H159" s="48"/>
      <c r="I159" s="68" t="str">
        <f>IF(H159&lt;&gt;"",$F159*H159,"")</f>
        <v/>
      </c>
    </row>
    <row r="160" spans="1:9" ht="67.5" customHeight="1" x14ac:dyDescent="0.2">
      <c r="A160" s="57">
        <v>160</v>
      </c>
      <c r="B160" s="41"/>
      <c r="C160" s="41"/>
      <c r="D160" s="58" t="s">
        <v>921</v>
      </c>
      <c r="E160" s="60" t="s">
        <v>454</v>
      </c>
      <c r="F160" s="62"/>
      <c r="G160" s="41"/>
      <c r="H160" s="59"/>
      <c r="I160" s="67"/>
    </row>
    <row r="161" spans="1:10" ht="8.1" customHeight="1" x14ac:dyDescent="0.2">
      <c r="A161" s="57">
        <v>161</v>
      </c>
    </row>
    <row r="162" spans="1:10" ht="24" x14ac:dyDescent="0.2">
      <c r="A162" s="57">
        <v>162</v>
      </c>
      <c r="B162" s="41" t="s">
        <v>480</v>
      </c>
      <c r="C162" s="41"/>
      <c r="D162" s="42" t="s">
        <v>74</v>
      </c>
      <c r="E162" s="43" t="s">
        <v>454</v>
      </c>
      <c r="F162" s="62">
        <v>1</v>
      </c>
      <c r="G162" s="41" t="s">
        <v>7</v>
      </c>
      <c r="H162" s="44"/>
      <c r="I162" s="67" t="str">
        <f>IF(H162&lt;&gt;"",$F162*H162,"")</f>
        <v/>
      </c>
    </row>
    <row r="163" spans="1:10" ht="8.1" customHeight="1" x14ac:dyDescent="0.2">
      <c r="A163" s="57">
        <v>163</v>
      </c>
    </row>
    <row r="164" spans="1:10" ht="24" x14ac:dyDescent="0.2">
      <c r="A164" s="57">
        <v>164</v>
      </c>
      <c r="B164" s="41" t="s">
        <v>481</v>
      </c>
      <c r="C164" s="41"/>
      <c r="D164" s="42" t="s">
        <v>75</v>
      </c>
      <c r="E164" s="43" t="s">
        <v>454</v>
      </c>
      <c r="F164" s="62">
        <v>1</v>
      </c>
      <c r="G164" s="41" t="s">
        <v>7</v>
      </c>
      <c r="H164" s="44"/>
      <c r="I164" s="67" t="str">
        <f>IF(H164&lt;&gt;"",$F164*H164,"")</f>
        <v/>
      </c>
    </row>
    <row r="165" spans="1:10" ht="8.1" customHeight="1" x14ac:dyDescent="0.2">
      <c r="A165" s="57">
        <v>165</v>
      </c>
    </row>
    <row r="166" spans="1:10" ht="24" x14ac:dyDescent="0.2">
      <c r="A166" s="57">
        <v>166</v>
      </c>
      <c r="B166" s="41" t="s">
        <v>482</v>
      </c>
      <c r="C166" s="41"/>
      <c r="D166" s="42" t="s">
        <v>76</v>
      </c>
      <c r="E166" s="43" t="s">
        <v>454</v>
      </c>
      <c r="F166" s="62">
        <v>1</v>
      </c>
      <c r="G166" s="41" t="s">
        <v>7</v>
      </c>
      <c r="H166" s="44"/>
      <c r="I166" s="67" t="str">
        <f>IF(H166&lt;&gt;"",$F166*H166,"")</f>
        <v/>
      </c>
    </row>
    <row r="167" spans="1:10" ht="8.1" customHeight="1" x14ac:dyDescent="0.2">
      <c r="A167" s="57">
        <v>167</v>
      </c>
    </row>
    <row r="168" spans="1:10" ht="24" x14ac:dyDescent="0.2">
      <c r="A168" s="57">
        <v>168</v>
      </c>
      <c r="B168" s="41" t="s">
        <v>483</v>
      </c>
      <c r="C168" s="41"/>
      <c r="D168" s="42" t="s">
        <v>77</v>
      </c>
      <c r="E168" s="43" t="s">
        <v>454</v>
      </c>
      <c r="F168" s="62">
        <v>1</v>
      </c>
      <c r="G168" s="41" t="s">
        <v>7</v>
      </c>
      <c r="H168" s="44"/>
      <c r="I168" s="67" t="str">
        <f>IF(H168&lt;&gt;"",$F168*H168,"")</f>
        <v/>
      </c>
    </row>
    <row r="169" spans="1:10" ht="8.1" customHeight="1" x14ac:dyDescent="0.2">
      <c r="A169" s="57">
        <v>169</v>
      </c>
    </row>
    <row r="170" spans="1:10" ht="96" x14ac:dyDescent="0.2">
      <c r="A170" s="57">
        <v>170</v>
      </c>
      <c r="B170" s="41" t="s">
        <v>484</v>
      </c>
      <c r="C170" s="41"/>
      <c r="D170" s="42" t="s">
        <v>431</v>
      </c>
      <c r="E170" s="43" t="s">
        <v>454</v>
      </c>
      <c r="F170" s="62">
        <v>1</v>
      </c>
      <c r="G170" s="41" t="s">
        <v>7</v>
      </c>
      <c r="H170" s="44"/>
      <c r="I170" s="67" t="str">
        <f>IF(H170&lt;&gt;"",$F170*H170,"")</f>
        <v/>
      </c>
    </row>
    <row r="171" spans="1:10" ht="8.1" customHeight="1" x14ac:dyDescent="0.2">
      <c r="A171" s="57">
        <v>171</v>
      </c>
    </row>
    <row r="172" spans="1:10" ht="15" x14ac:dyDescent="0.2">
      <c r="A172" s="57">
        <v>172</v>
      </c>
      <c r="B172" s="41" t="s">
        <v>485</v>
      </c>
      <c r="C172" s="41"/>
      <c r="D172" s="42" t="s">
        <v>78</v>
      </c>
      <c r="E172" s="43" t="s">
        <v>454</v>
      </c>
      <c r="F172" s="62">
        <v>1</v>
      </c>
      <c r="G172" s="41" t="s">
        <v>7</v>
      </c>
      <c r="H172" s="44"/>
      <c r="I172" s="67" t="str">
        <f>IF(H172&lt;&gt;"",$F172*H172,"")</f>
        <v/>
      </c>
    </row>
    <row r="173" spans="1:10" ht="8.1" customHeight="1" x14ac:dyDescent="0.2">
      <c r="A173" s="57">
        <v>173</v>
      </c>
    </row>
    <row r="174" spans="1:10" ht="15" x14ac:dyDescent="0.2">
      <c r="A174" s="57">
        <v>174</v>
      </c>
      <c r="B174" s="41" t="s">
        <v>486</v>
      </c>
      <c r="C174" s="41"/>
      <c r="D174" s="42" t="s">
        <v>79</v>
      </c>
      <c r="E174" s="43" t="s">
        <v>454</v>
      </c>
      <c r="F174" s="62">
        <v>1</v>
      </c>
      <c r="G174" s="41" t="s">
        <v>7</v>
      </c>
      <c r="H174" s="44"/>
      <c r="I174" s="67" t="str">
        <f>IF(H174&lt;&gt;"",$F174*H174,"")</f>
        <v/>
      </c>
    </row>
    <row r="175" spans="1:10" ht="8.1" customHeight="1" x14ac:dyDescent="0.2">
      <c r="A175" s="57">
        <v>175</v>
      </c>
    </row>
    <row r="176" spans="1:10" ht="12.75" customHeight="1" thickBot="1" x14ac:dyDescent="0.25">
      <c r="A176" s="57">
        <v>176</v>
      </c>
      <c r="B176" s="86" t="s">
        <v>487</v>
      </c>
      <c r="C176" s="109" t="s">
        <v>80</v>
      </c>
      <c r="D176" s="109"/>
      <c r="E176" s="37"/>
      <c r="F176" s="38">
        <v>1</v>
      </c>
      <c r="G176" s="39" t="s">
        <v>7</v>
      </c>
      <c r="H176" s="40" t="str">
        <f>IF((SUM(I179:I318)&gt;0),SUM(I179:I318),"")</f>
        <v/>
      </c>
      <c r="I176" s="40" t="str">
        <f>IF(H176&lt;&gt;"",$F176*H176,"")</f>
        <v/>
      </c>
      <c r="J176" s="56" t="s">
        <v>918</v>
      </c>
    </row>
    <row r="177" spans="1:9" ht="12" customHeight="1" thickTop="1" x14ac:dyDescent="0.2">
      <c r="A177" s="57">
        <v>177</v>
      </c>
      <c r="C177" s="108" t="s">
        <v>9</v>
      </c>
      <c r="D177" s="108"/>
    </row>
    <row r="178" spans="1:9" ht="8.1" customHeight="1" x14ac:dyDescent="0.2">
      <c r="A178" s="57">
        <v>178</v>
      </c>
    </row>
    <row r="179" spans="1:9" ht="48" x14ac:dyDescent="0.2">
      <c r="A179" s="57">
        <v>179</v>
      </c>
      <c r="B179" s="41" t="s">
        <v>488</v>
      </c>
      <c r="C179" s="41" t="s">
        <v>81</v>
      </c>
      <c r="D179" s="42" t="s">
        <v>889</v>
      </c>
      <c r="E179" s="43" t="s">
        <v>454</v>
      </c>
      <c r="F179" s="62">
        <v>1</v>
      </c>
      <c r="G179" s="41" t="s">
        <v>7</v>
      </c>
      <c r="H179" s="44"/>
      <c r="I179" s="67" t="str">
        <f>IF(H179&lt;&gt;"",$F179*H179,"")</f>
        <v/>
      </c>
    </row>
    <row r="180" spans="1:9" ht="8.1" customHeight="1" x14ac:dyDescent="0.2">
      <c r="A180" s="57">
        <v>180</v>
      </c>
    </row>
    <row r="181" spans="1:9" ht="72" x14ac:dyDescent="0.2">
      <c r="A181" s="57">
        <v>181</v>
      </c>
      <c r="B181" s="45" t="s">
        <v>489</v>
      </c>
      <c r="C181" s="45" t="s">
        <v>81</v>
      </c>
      <c r="D181" s="46" t="s">
        <v>893</v>
      </c>
      <c r="E181" s="47" t="s">
        <v>454</v>
      </c>
      <c r="F181" s="63">
        <v>2</v>
      </c>
      <c r="G181" s="45" t="s">
        <v>7</v>
      </c>
      <c r="H181" s="48"/>
      <c r="I181" s="68" t="str">
        <f>IF(H181&lt;&gt;"",$F181*H181,"")</f>
        <v/>
      </c>
    </row>
    <row r="182" spans="1:9" ht="156" x14ac:dyDescent="0.2">
      <c r="A182" s="57">
        <v>182</v>
      </c>
      <c r="B182" s="49"/>
      <c r="C182" s="87"/>
      <c r="D182" s="55" t="s">
        <v>427</v>
      </c>
      <c r="E182" s="50"/>
      <c r="F182" s="61"/>
      <c r="G182" s="49"/>
      <c r="H182" s="51"/>
      <c r="I182" s="51"/>
    </row>
    <row r="183" spans="1:9" ht="108" x14ac:dyDescent="0.2">
      <c r="A183" s="57">
        <v>183</v>
      </c>
      <c r="B183" s="49"/>
      <c r="C183" s="87"/>
      <c r="D183" s="55" t="s">
        <v>428</v>
      </c>
      <c r="E183" s="50"/>
      <c r="F183" s="61"/>
      <c r="G183" s="49"/>
      <c r="H183" s="51"/>
      <c r="I183" s="51"/>
    </row>
    <row r="184" spans="1:9" ht="60" x14ac:dyDescent="0.2">
      <c r="A184" s="57">
        <v>184</v>
      </c>
      <c r="B184" s="49"/>
      <c r="C184" s="87" t="s">
        <v>12</v>
      </c>
      <c r="D184" s="55" t="s">
        <v>429</v>
      </c>
      <c r="E184" s="50"/>
      <c r="F184" s="61"/>
      <c r="G184" s="49"/>
      <c r="H184" s="51"/>
      <c r="I184" s="51"/>
    </row>
    <row r="185" spans="1:9" ht="24" x14ac:dyDescent="0.2">
      <c r="A185" s="57">
        <v>185</v>
      </c>
      <c r="B185" s="49"/>
      <c r="C185" s="87" t="s">
        <v>12</v>
      </c>
      <c r="D185" s="55" t="s">
        <v>13</v>
      </c>
      <c r="E185" s="50"/>
      <c r="F185" s="61"/>
      <c r="G185" s="49"/>
      <c r="H185" s="51"/>
      <c r="I185" s="51"/>
    </row>
    <row r="186" spans="1:9" ht="24" x14ac:dyDescent="0.2">
      <c r="A186" s="57">
        <v>186</v>
      </c>
      <c r="B186" s="49"/>
      <c r="C186" s="87" t="s">
        <v>14</v>
      </c>
      <c r="D186" s="55" t="s">
        <v>15</v>
      </c>
      <c r="E186" s="50"/>
      <c r="F186" s="61"/>
      <c r="G186" s="49"/>
      <c r="H186" s="51"/>
      <c r="I186" s="51"/>
    </row>
    <row r="187" spans="1:9" ht="24" x14ac:dyDescent="0.2">
      <c r="A187" s="57">
        <v>187</v>
      </c>
      <c r="B187" s="49"/>
      <c r="C187" s="87" t="s">
        <v>16</v>
      </c>
      <c r="D187" s="55" t="s">
        <v>17</v>
      </c>
      <c r="E187" s="50"/>
      <c r="F187" s="61"/>
      <c r="G187" s="49"/>
      <c r="H187" s="51"/>
      <c r="I187" s="51"/>
    </row>
    <row r="188" spans="1:9" ht="66.75" customHeight="1" x14ac:dyDescent="0.2">
      <c r="A188" s="57">
        <v>188</v>
      </c>
      <c r="B188" s="41"/>
      <c r="C188" s="41"/>
      <c r="D188" s="58" t="s">
        <v>921</v>
      </c>
      <c r="E188" s="60" t="s">
        <v>454</v>
      </c>
      <c r="F188" s="62"/>
      <c r="G188" s="41"/>
      <c r="H188" s="59"/>
      <c r="I188" s="67"/>
    </row>
    <row r="189" spans="1:9" ht="8.1" customHeight="1" x14ac:dyDescent="0.2">
      <c r="A189" s="57">
        <v>189</v>
      </c>
    </row>
    <row r="190" spans="1:9" ht="108" x14ac:dyDescent="0.2">
      <c r="A190" s="57">
        <v>190</v>
      </c>
      <c r="B190" s="45" t="s">
        <v>490</v>
      </c>
      <c r="C190" s="45" t="s">
        <v>18</v>
      </c>
      <c r="D190" s="46" t="s">
        <v>430</v>
      </c>
      <c r="E190" s="47" t="s">
        <v>454</v>
      </c>
      <c r="F190" s="63">
        <v>1</v>
      </c>
      <c r="G190" s="45" t="s">
        <v>11</v>
      </c>
      <c r="H190" s="48"/>
      <c r="I190" s="68" t="str">
        <f>IF(H190&lt;&gt;"",$F190*H190,"")</f>
        <v/>
      </c>
    </row>
    <row r="191" spans="1:9" ht="72" customHeight="1" x14ac:dyDescent="0.2">
      <c r="A191" s="57">
        <v>191</v>
      </c>
      <c r="B191" s="41"/>
      <c r="C191" s="41"/>
      <c r="D191" s="58" t="s">
        <v>921</v>
      </c>
      <c r="E191" s="60" t="s">
        <v>454</v>
      </c>
      <c r="F191" s="62"/>
      <c r="G191" s="41"/>
      <c r="H191" s="59"/>
      <c r="I191" s="67"/>
    </row>
    <row r="192" spans="1:9" ht="8.1" customHeight="1" x14ac:dyDescent="0.2">
      <c r="A192" s="57">
        <v>192</v>
      </c>
    </row>
    <row r="193" spans="1:9" ht="48" x14ac:dyDescent="0.2">
      <c r="A193" s="57">
        <v>193</v>
      </c>
      <c r="B193" s="45" t="s">
        <v>491</v>
      </c>
      <c r="C193" s="45" t="s">
        <v>82</v>
      </c>
      <c r="D193" s="46" t="s">
        <v>832</v>
      </c>
      <c r="E193" s="47" t="s">
        <v>454</v>
      </c>
      <c r="F193" s="63">
        <v>1</v>
      </c>
      <c r="G193" s="45" t="s">
        <v>7</v>
      </c>
      <c r="H193" s="48"/>
      <c r="I193" s="68" t="str">
        <f>IF(H193&lt;&gt;"",$F193*H193,"")</f>
        <v/>
      </c>
    </row>
    <row r="194" spans="1:9" ht="60" x14ac:dyDescent="0.2">
      <c r="A194" s="57">
        <v>194</v>
      </c>
      <c r="B194" s="49"/>
      <c r="C194" s="87" t="s">
        <v>20</v>
      </c>
      <c r="D194" s="55" t="s">
        <v>429</v>
      </c>
      <c r="E194" s="50"/>
      <c r="F194" s="61"/>
      <c r="G194" s="49"/>
      <c r="H194" s="51"/>
      <c r="I194" s="51"/>
    </row>
    <row r="195" spans="1:9" ht="24" x14ac:dyDescent="0.2">
      <c r="A195" s="57">
        <v>195</v>
      </c>
      <c r="B195" s="49"/>
      <c r="C195" s="87" t="s">
        <v>21</v>
      </c>
      <c r="D195" s="55" t="s">
        <v>22</v>
      </c>
      <c r="E195" s="50"/>
      <c r="F195" s="61"/>
      <c r="G195" s="49"/>
      <c r="H195" s="51"/>
      <c r="I195" s="51"/>
    </row>
    <row r="196" spans="1:9" ht="24" x14ac:dyDescent="0.2">
      <c r="A196" s="57">
        <v>196</v>
      </c>
      <c r="B196" s="49"/>
      <c r="C196" s="87" t="s">
        <v>83</v>
      </c>
      <c r="D196" s="55" t="s">
        <v>35</v>
      </c>
      <c r="E196" s="50"/>
      <c r="F196" s="61"/>
      <c r="G196" s="49"/>
      <c r="H196" s="51"/>
      <c r="I196" s="51"/>
    </row>
    <row r="197" spans="1:9" ht="66.75" customHeight="1" x14ac:dyDescent="0.2">
      <c r="A197" s="57">
        <v>197</v>
      </c>
      <c r="B197" s="41"/>
      <c r="C197" s="41"/>
      <c r="D197" s="58" t="s">
        <v>921</v>
      </c>
      <c r="E197" s="60" t="s">
        <v>454</v>
      </c>
      <c r="F197" s="62"/>
      <c r="G197" s="41"/>
      <c r="H197" s="59"/>
      <c r="I197" s="67"/>
    </row>
    <row r="198" spans="1:9" ht="8.1" customHeight="1" x14ac:dyDescent="0.2">
      <c r="A198" s="57">
        <v>198</v>
      </c>
    </row>
    <row r="199" spans="1:9" ht="48" x14ac:dyDescent="0.2">
      <c r="A199" s="57">
        <v>199</v>
      </c>
      <c r="B199" s="45" t="s">
        <v>492</v>
      </c>
      <c r="C199" s="45" t="s">
        <v>84</v>
      </c>
      <c r="D199" s="46" t="s">
        <v>833</v>
      </c>
      <c r="E199" s="47" t="s">
        <v>454</v>
      </c>
      <c r="F199" s="63">
        <v>1</v>
      </c>
      <c r="G199" s="45" t="s">
        <v>7</v>
      </c>
      <c r="H199" s="48"/>
      <c r="I199" s="68" t="str">
        <f>IF(H199&lt;&gt;"",$F199*H199,"")</f>
        <v/>
      </c>
    </row>
    <row r="200" spans="1:9" ht="60" x14ac:dyDescent="0.2">
      <c r="A200" s="57">
        <v>200</v>
      </c>
      <c r="B200" s="49"/>
      <c r="C200" s="87" t="s">
        <v>24</v>
      </c>
      <c r="D200" s="55" t="s">
        <v>429</v>
      </c>
      <c r="E200" s="50"/>
      <c r="F200" s="61"/>
      <c r="G200" s="49"/>
      <c r="H200" s="51"/>
      <c r="I200" s="51"/>
    </row>
    <row r="201" spans="1:9" ht="24" x14ac:dyDescent="0.2">
      <c r="A201" s="57">
        <v>201</v>
      </c>
      <c r="B201" s="49"/>
      <c r="C201" s="87" t="s">
        <v>25</v>
      </c>
      <c r="D201" s="55" t="s">
        <v>26</v>
      </c>
      <c r="E201" s="50"/>
      <c r="F201" s="61"/>
      <c r="G201" s="49"/>
      <c r="H201" s="51"/>
      <c r="I201" s="51"/>
    </row>
    <row r="202" spans="1:9" ht="69" customHeight="1" x14ac:dyDescent="0.2">
      <c r="A202" s="57">
        <v>202</v>
      </c>
      <c r="B202" s="41"/>
      <c r="C202" s="41"/>
      <c r="D202" s="58" t="s">
        <v>921</v>
      </c>
      <c r="E202" s="60" t="s">
        <v>454</v>
      </c>
      <c r="F202" s="62"/>
      <c r="G202" s="41"/>
      <c r="H202" s="59"/>
      <c r="I202" s="67"/>
    </row>
    <row r="203" spans="1:9" ht="8.1" customHeight="1" x14ac:dyDescent="0.2">
      <c r="A203" s="57">
        <v>203</v>
      </c>
    </row>
    <row r="204" spans="1:9" ht="48" x14ac:dyDescent="0.2">
      <c r="A204" s="57">
        <v>204</v>
      </c>
      <c r="B204" s="45" t="s">
        <v>493</v>
      </c>
      <c r="C204" s="45" t="s">
        <v>85</v>
      </c>
      <c r="D204" s="46" t="s">
        <v>834</v>
      </c>
      <c r="E204" s="47" t="s">
        <v>454</v>
      </c>
      <c r="F204" s="63">
        <v>1</v>
      </c>
      <c r="G204" s="45" t="s">
        <v>7</v>
      </c>
      <c r="H204" s="48"/>
      <c r="I204" s="68" t="str">
        <f>IF(H204&lt;&gt;"",$F204*H204,"")</f>
        <v/>
      </c>
    </row>
    <row r="205" spans="1:9" ht="60" x14ac:dyDescent="0.2">
      <c r="A205" s="57">
        <v>205</v>
      </c>
      <c r="B205" s="49"/>
      <c r="C205" s="87" t="s">
        <v>28</v>
      </c>
      <c r="D205" s="55" t="s">
        <v>429</v>
      </c>
      <c r="E205" s="50"/>
      <c r="F205" s="61"/>
      <c r="G205" s="49"/>
      <c r="H205" s="51"/>
      <c r="I205" s="51"/>
    </row>
    <row r="206" spans="1:9" ht="24" x14ac:dyDescent="0.2">
      <c r="A206" s="57">
        <v>206</v>
      </c>
      <c r="B206" s="49"/>
      <c r="C206" s="87" t="s">
        <v>86</v>
      </c>
      <c r="D206" s="55" t="s">
        <v>33</v>
      </c>
      <c r="E206" s="50"/>
      <c r="F206" s="61"/>
      <c r="G206" s="49"/>
      <c r="H206" s="51"/>
      <c r="I206" s="51"/>
    </row>
    <row r="207" spans="1:9" ht="72.75" customHeight="1" x14ac:dyDescent="0.2">
      <c r="A207" s="57">
        <v>207</v>
      </c>
      <c r="B207" s="41"/>
      <c r="C207" s="41"/>
      <c r="D207" s="58" t="s">
        <v>921</v>
      </c>
      <c r="E207" s="60" t="s">
        <v>454</v>
      </c>
      <c r="F207" s="62"/>
      <c r="G207" s="41"/>
      <c r="H207" s="59"/>
      <c r="I207" s="67"/>
    </row>
    <row r="208" spans="1:9" ht="8.1" customHeight="1" x14ac:dyDescent="0.2">
      <c r="A208" s="57">
        <v>208</v>
      </c>
    </row>
    <row r="209" spans="1:9" ht="48" x14ac:dyDescent="0.2">
      <c r="A209" s="57">
        <v>209</v>
      </c>
      <c r="B209" s="45" t="s">
        <v>494</v>
      </c>
      <c r="C209" s="45" t="s">
        <v>87</v>
      </c>
      <c r="D209" s="46" t="s">
        <v>835</v>
      </c>
      <c r="E209" s="47" t="s">
        <v>454</v>
      </c>
      <c r="F209" s="63">
        <v>1</v>
      </c>
      <c r="G209" s="45" t="s">
        <v>7</v>
      </c>
      <c r="H209" s="48"/>
      <c r="I209" s="68" t="str">
        <f>IF(H209&lt;&gt;"",$F209*H209,"")</f>
        <v/>
      </c>
    </row>
    <row r="210" spans="1:9" ht="60" x14ac:dyDescent="0.2">
      <c r="A210" s="57">
        <v>210</v>
      </c>
      <c r="B210" s="49"/>
      <c r="C210" s="87" t="s">
        <v>31</v>
      </c>
      <c r="D210" s="55" t="s">
        <v>429</v>
      </c>
      <c r="E210" s="50"/>
      <c r="F210" s="61"/>
      <c r="G210" s="49"/>
      <c r="H210" s="51"/>
      <c r="I210" s="51"/>
    </row>
    <row r="211" spans="1:9" ht="24" x14ac:dyDescent="0.2">
      <c r="A211" s="57">
        <v>211</v>
      </c>
      <c r="B211" s="49"/>
      <c r="C211" s="87" t="s">
        <v>32</v>
      </c>
      <c r="D211" s="55" t="s">
        <v>33</v>
      </c>
      <c r="E211" s="50"/>
      <c r="F211" s="61"/>
      <c r="G211" s="49"/>
      <c r="H211" s="51"/>
      <c r="I211" s="51"/>
    </row>
    <row r="212" spans="1:9" ht="24" x14ac:dyDescent="0.2">
      <c r="A212" s="57">
        <v>212</v>
      </c>
      <c r="B212" s="49"/>
      <c r="C212" s="87" t="s">
        <v>34</v>
      </c>
      <c r="D212" s="55" t="s">
        <v>35</v>
      </c>
      <c r="E212" s="50"/>
      <c r="F212" s="61"/>
      <c r="G212" s="49"/>
      <c r="H212" s="51"/>
      <c r="I212" s="51"/>
    </row>
    <row r="213" spans="1:9" ht="66.75" customHeight="1" x14ac:dyDescent="0.2">
      <c r="A213" s="57">
        <v>213</v>
      </c>
      <c r="B213" s="41"/>
      <c r="C213" s="41"/>
      <c r="D213" s="58" t="s">
        <v>921</v>
      </c>
      <c r="E213" s="60" t="s">
        <v>454</v>
      </c>
      <c r="F213" s="62"/>
      <c r="G213" s="41"/>
      <c r="H213" s="59"/>
      <c r="I213" s="67"/>
    </row>
    <row r="214" spans="1:9" ht="8.1" customHeight="1" x14ac:dyDescent="0.2">
      <c r="A214" s="57">
        <v>214</v>
      </c>
    </row>
    <row r="215" spans="1:9" ht="48" x14ac:dyDescent="0.2">
      <c r="A215" s="57">
        <v>215</v>
      </c>
      <c r="B215" s="45" t="s">
        <v>495</v>
      </c>
      <c r="C215" s="45" t="s">
        <v>88</v>
      </c>
      <c r="D215" s="46" t="s">
        <v>836</v>
      </c>
      <c r="E215" s="47" t="s">
        <v>454</v>
      </c>
      <c r="F215" s="63">
        <v>1</v>
      </c>
      <c r="G215" s="45" t="s">
        <v>7</v>
      </c>
      <c r="H215" s="48"/>
      <c r="I215" s="68" t="str">
        <f>IF(H215&lt;&gt;"",$F215*H215,"")</f>
        <v/>
      </c>
    </row>
    <row r="216" spans="1:9" ht="60" x14ac:dyDescent="0.2">
      <c r="A216" s="57">
        <v>216</v>
      </c>
      <c r="B216" s="49"/>
      <c r="C216" s="87" t="s">
        <v>37</v>
      </c>
      <c r="D216" s="55" t="s">
        <v>429</v>
      </c>
      <c r="E216" s="50"/>
      <c r="F216" s="61"/>
      <c r="G216" s="49"/>
      <c r="H216" s="51"/>
      <c r="I216" s="51"/>
    </row>
    <row r="217" spans="1:9" ht="24" x14ac:dyDescent="0.2">
      <c r="A217" s="57">
        <v>217</v>
      </c>
      <c r="B217" s="49"/>
      <c r="C217" s="87" t="s">
        <v>38</v>
      </c>
      <c r="D217" s="55" t="s">
        <v>33</v>
      </c>
      <c r="E217" s="50"/>
      <c r="F217" s="61"/>
      <c r="G217" s="49"/>
      <c r="H217" s="51"/>
      <c r="I217" s="51"/>
    </row>
    <row r="218" spans="1:9" ht="24" x14ac:dyDescent="0.2">
      <c r="A218" s="57">
        <v>218</v>
      </c>
      <c r="B218" s="49"/>
      <c r="C218" s="87" t="s">
        <v>39</v>
      </c>
      <c r="D218" s="55" t="s">
        <v>35</v>
      </c>
      <c r="E218" s="50"/>
      <c r="F218" s="61"/>
      <c r="G218" s="49"/>
      <c r="H218" s="51"/>
      <c r="I218" s="51"/>
    </row>
    <row r="219" spans="1:9" ht="80.25" customHeight="1" x14ac:dyDescent="0.2">
      <c r="A219" s="57">
        <v>219</v>
      </c>
      <c r="B219" s="41"/>
      <c r="C219" s="41"/>
      <c r="D219" s="58" t="s">
        <v>921</v>
      </c>
      <c r="E219" s="60" t="s">
        <v>454</v>
      </c>
      <c r="F219" s="62"/>
      <c r="G219" s="41"/>
      <c r="H219" s="59"/>
      <c r="I219" s="67"/>
    </row>
    <row r="220" spans="1:9" ht="8.1" customHeight="1" x14ac:dyDescent="0.2">
      <c r="A220" s="57">
        <v>220</v>
      </c>
    </row>
    <row r="221" spans="1:9" ht="48" x14ac:dyDescent="0.2">
      <c r="A221" s="57">
        <v>221</v>
      </c>
      <c r="B221" s="45" t="s">
        <v>496</v>
      </c>
      <c r="C221" s="45" t="s">
        <v>89</v>
      </c>
      <c r="D221" s="46" t="s">
        <v>837</v>
      </c>
      <c r="E221" s="47" t="s">
        <v>454</v>
      </c>
      <c r="F221" s="63">
        <v>1</v>
      </c>
      <c r="G221" s="45" t="s">
        <v>7</v>
      </c>
      <c r="H221" s="48"/>
      <c r="I221" s="68" t="str">
        <f>IF(H221&lt;&gt;"",$F221*H221,"")</f>
        <v/>
      </c>
    </row>
    <row r="222" spans="1:9" ht="60" x14ac:dyDescent="0.2">
      <c r="A222" s="57">
        <v>222</v>
      </c>
      <c r="B222" s="49"/>
      <c r="C222" s="87" t="s">
        <v>41</v>
      </c>
      <c r="D222" s="55" t="s">
        <v>429</v>
      </c>
      <c r="E222" s="50"/>
      <c r="F222" s="61"/>
      <c r="G222" s="49"/>
      <c r="H222" s="51"/>
      <c r="I222" s="51"/>
    </row>
    <row r="223" spans="1:9" ht="24" x14ac:dyDescent="0.2">
      <c r="A223" s="57">
        <v>223</v>
      </c>
      <c r="B223" s="49"/>
      <c r="C223" s="87" t="s">
        <v>42</v>
      </c>
      <c r="D223" s="55" t="s">
        <v>22</v>
      </c>
      <c r="E223" s="50"/>
      <c r="F223" s="61"/>
      <c r="G223" s="49"/>
      <c r="H223" s="51"/>
      <c r="I223" s="51"/>
    </row>
    <row r="224" spans="1:9" ht="73.5" customHeight="1" x14ac:dyDescent="0.2">
      <c r="A224" s="57">
        <v>224</v>
      </c>
      <c r="B224" s="41"/>
      <c r="C224" s="41"/>
      <c r="D224" s="58" t="s">
        <v>921</v>
      </c>
      <c r="E224" s="60" t="s">
        <v>454</v>
      </c>
      <c r="F224" s="62"/>
      <c r="G224" s="41"/>
      <c r="H224" s="59"/>
      <c r="I224" s="67"/>
    </row>
    <row r="225" spans="1:9" ht="8.1" customHeight="1" x14ac:dyDescent="0.2">
      <c r="A225" s="57">
        <v>225</v>
      </c>
    </row>
    <row r="226" spans="1:9" ht="48" x14ac:dyDescent="0.2">
      <c r="A226" s="57">
        <v>226</v>
      </c>
      <c r="B226" s="45" t="s">
        <v>497</v>
      </c>
      <c r="C226" s="45" t="s">
        <v>90</v>
      </c>
      <c r="D226" s="46" t="s">
        <v>838</v>
      </c>
      <c r="E226" s="47" t="s">
        <v>454</v>
      </c>
      <c r="F226" s="63">
        <v>1</v>
      </c>
      <c r="G226" s="45" t="s">
        <v>7</v>
      </c>
      <c r="H226" s="48"/>
      <c r="I226" s="68" t="str">
        <f>IF(H226&lt;&gt;"",$F226*H226,"")</f>
        <v/>
      </c>
    </row>
    <row r="227" spans="1:9" ht="60" x14ac:dyDescent="0.2">
      <c r="A227" s="57">
        <v>227</v>
      </c>
      <c r="B227" s="49"/>
      <c r="C227" s="87" t="s">
        <v>44</v>
      </c>
      <c r="D227" s="55" t="s">
        <v>429</v>
      </c>
      <c r="E227" s="50"/>
      <c r="F227" s="61"/>
      <c r="G227" s="49"/>
      <c r="H227" s="51"/>
      <c r="I227" s="51"/>
    </row>
    <row r="228" spans="1:9" ht="24" x14ac:dyDescent="0.2">
      <c r="A228" s="57">
        <v>228</v>
      </c>
      <c r="B228" s="49"/>
      <c r="C228" s="87" t="s">
        <v>45</v>
      </c>
      <c r="D228" s="55" t="s">
        <v>22</v>
      </c>
      <c r="E228" s="50"/>
      <c r="F228" s="61"/>
      <c r="G228" s="49"/>
      <c r="H228" s="51"/>
      <c r="I228" s="51"/>
    </row>
    <row r="229" spans="1:9" ht="74.25" customHeight="1" x14ac:dyDescent="0.2">
      <c r="A229" s="57">
        <v>229</v>
      </c>
      <c r="B229" s="41"/>
      <c r="C229" s="41"/>
      <c r="D229" s="58" t="s">
        <v>921</v>
      </c>
      <c r="E229" s="60" t="s">
        <v>454</v>
      </c>
      <c r="F229" s="62"/>
      <c r="G229" s="41"/>
      <c r="H229" s="59"/>
      <c r="I229" s="67"/>
    </row>
    <row r="230" spans="1:9" ht="8.1" customHeight="1" x14ac:dyDescent="0.2">
      <c r="A230" s="57">
        <v>230</v>
      </c>
    </row>
    <row r="231" spans="1:9" ht="48" x14ac:dyDescent="0.2">
      <c r="A231" s="57">
        <v>231</v>
      </c>
      <c r="B231" s="45" t="s">
        <v>498</v>
      </c>
      <c r="C231" s="45" t="s">
        <v>91</v>
      </c>
      <c r="D231" s="46" t="s">
        <v>839</v>
      </c>
      <c r="E231" s="47" t="s">
        <v>454</v>
      </c>
      <c r="F231" s="63">
        <v>1</v>
      </c>
      <c r="G231" s="45" t="s">
        <v>7</v>
      </c>
      <c r="H231" s="48"/>
      <c r="I231" s="68" t="str">
        <f>IF(H231&lt;&gt;"",$F231*H231,"")</f>
        <v/>
      </c>
    </row>
    <row r="232" spans="1:9" ht="60" x14ac:dyDescent="0.2">
      <c r="A232" s="57">
        <v>232</v>
      </c>
      <c r="B232" s="49"/>
      <c r="C232" s="87" t="s">
        <v>47</v>
      </c>
      <c r="D232" s="55" t="s">
        <v>429</v>
      </c>
      <c r="E232" s="50"/>
      <c r="F232" s="61"/>
      <c r="G232" s="49"/>
      <c r="H232" s="51"/>
      <c r="I232" s="51"/>
    </row>
    <row r="233" spans="1:9" ht="24" x14ac:dyDescent="0.2">
      <c r="A233" s="57">
        <v>233</v>
      </c>
      <c r="B233" s="49"/>
      <c r="C233" s="87" t="s">
        <v>48</v>
      </c>
      <c r="D233" s="55" t="s">
        <v>22</v>
      </c>
      <c r="E233" s="50"/>
      <c r="F233" s="61"/>
      <c r="G233" s="49"/>
      <c r="H233" s="51"/>
      <c r="I233" s="51"/>
    </row>
    <row r="234" spans="1:9" ht="74.25" customHeight="1" x14ac:dyDescent="0.2">
      <c r="A234" s="57">
        <v>234</v>
      </c>
      <c r="B234" s="41"/>
      <c r="C234" s="41"/>
      <c r="D234" s="58" t="s">
        <v>921</v>
      </c>
      <c r="E234" s="60" t="s">
        <v>454</v>
      </c>
      <c r="F234" s="62"/>
      <c r="G234" s="41"/>
      <c r="H234" s="59"/>
      <c r="I234" s="67"/>
    </row>
    <row r="235" spans="1:9" ht="8.1" customHeight="1" x14ac:dyDescent="0.2">
      <c r="A235" s="57">
        <v>235</v>
      </c>
    </row>
    <row r="236" spans="1:9" ht="48" x14ac:dyDescent="0.2">
      <c r="A236" s="57">
        <v>236</v>
      </c>
      <c r="B236" s="45" t="s">
        <v>499</v>
      </c>
      <c r="C236" s="45" t="s">
        <v>92</v>
      </c>
      <c r="D236" s="46" t="s">
        <v>840</v>
      </c>
      <c r="E236" s="47" t="s">
        <v>454</v>
      </c>
      <c r="F236" s="63">
        <v>1</v>
      </c>
      <c r="G236" s="45" t="s">
        <v>7</v>
      </c>
      <c r="H236" s="48"/>
      <c r="I236" s="68" t="str">
        <f>IF(H236&lt;&gt;"",$F236*H236,"")</f>
        <v/>
      </c>
    </row>
    <row r="237" spans="1:9" ht="60" x14ac:dyDescent="0.2">
      <c r="A237" s="57">
        <v>237</v>
      </c>
      <c r="B237" s="49"/>
      <c r="C237" s="87" t="s">
        <v>50</v>
      </c>
      <c r="D237" s="55" t="s">
        <v>429</v>
      </c>
      <c r="E237" s="50"/>
      <c r="F237" s="61"/>
      <c r="G237" s="49"/>
      <c r="H237" s="51"/>
      <c r="I237" s="51"/>
    </row>
    <row r="238" spans="1:9" ht="24" x14ac:dyDescent="0.2">
      <c r="A238" s="57">
        <v>238</v>
      </c>
      <c r="B238" s="49"/>
      <c r="C238" s="87" t="s">
        <v>51</v>
      </c>
      <c r="D238" s="55" t="s">
        <v>22</v>
      </c>
      <c r="E238" s="50"/>
      <c r="F238" s="61"/>
      <c r="G238" s="49"/>
      <c r="H238" s="51"/>
      <c r="I238" s="51"/>
    </row>
    <row r="239" spans="1:9" ht="66" customHeight="1" x14ac:dyDescent="0.2">
      <c r="A239" s="57">
        <v>239</v>
      </c>
      <c r="B239" s="41"/>
      <c r="C239" s="41"/>
      <c r="D239" s="58" t="s">
        <v>921</v>
      </c>
      <c r="E239" s="60" t="s">
        <v>454</v>
      </c>
      <c r="F239" s="62"/>
      <c r="G239" s="41"/>
      <c r="H239" s="59"/>
      <c r="I239" s="67"/>
    </row>
    <row r="240" spans="1:9" ht="8.1" customHeight="1" x14ac:dyDescent="0.2">
      <c r="A240" s="57">
        <v>240</v>
      </c>
    </row>
    <row r="241" spans="1:9" ht="48" x14ac:dyDescent="0.2">
      <c r="A241" s="57">
        <v>241</v>
      </c>
      <c r="B241" s="45" t="s">
        <v>500</v>
      </c>
      <c r="C241" s="45" t="s">
        <v>93</v>
      </c>
      <c r="D241" s="46" t="s">
        <v>841</v>
      </c>
      <c r="E241" s="47" t="s">
        <v>454</v>
      </c>
      <c r="F241" s="63">
        <v>1</v>
      </c>
      <c r="G241" s="45" t="s">
        <v>7</v>
      </c>
      <c r="H241" s="48"/>
      <c r="I241" s="68" t="str">
        <f>IF(H241&lt;&gt;"",$F241*H241,"")</f>
        <v/>
      </c>
    </row>
    <row r="242" spans="1:9" ht="60" x14ac:dyDescent="0.2">
      <c r="A242" s="57">
        <v>242</v>
      </c>
      <c r="B242" s="49"/>
      <c r="C242" s="87" t="s">
        <v>53</v>
      </c>
      <c r="D242" s="55" t="s">
        <v>429</v>
      </c>
      <c r="E242" s="50"/>
      <c r="F242" s="61"/>
      <c r="G242" s="49"/>
      <c r="H242" s="51"/>
      <c r="I242" s="51"/>
    </row>
    <row r="243" spans="1:9" ht="24" x14ac:dyDescent="0.2">
      <c r="A243" s="57">
        <v>243</v>
      </c>
      <c r="B243" s="49"/>
      <c r="C243" s="87" t="s">
        <v>54</v>
      </c>
      <c r="D243" s="55" t="s">
        <v>33</v>
      </c>
      <c r="E243" s="50"/>
      <c r="F243" s="61"/>
      <c r="G243" s="49"/>
      <c r="H243" s="51"/>
      <c r="I243" s="51"/>
    </row>
    <row r="244" spans="1:9" ht="24" x14ac:dyDescent="0.2">
      <c r="A244" s="57">
        <v>244</v>
      </c>
      <c r="B244" s="49"/>
      <c r="C244" s="87" t="s">
        <v>55</v>
      </c>
      <c r="D244" s="55" t="s">
        <v>35</v>
      </c>
      <c r="E244" s="50"/>
      <c r="F244" s="61"/>
      <c r="G244" s="49"/>
      <c r="H244" s="51"/>
      <c r="I244" s="51"/>
    </row>
    <row r="245" spans="1:9" ht="63" customHeight="1" x14ac:dyDescent="0.2">
      <c r="A245" s="57">
        <v>245</v>
      </c>
      <c r="B245" s="41"/>
      <c r="C245" s="41"/>
      <c r="D245" s="58" t="s">
        <v>921</v>
      </c>
      <c r="E245" s="60" t="s">
        <v>454</v>
      </c>
      <c r="F245" s="62"/>
      <c r="G245" s="41"/>
      <c r="H245" s="59"/>
      <c r="I245" s="67"/>
    </row>
    <row r="246" spans="1:9" ht="8.1" customHeight="1" x14ac:dyDescent="0.2">
      <c r="A246" s="57">
        <v>246</v>
      </c>
    </row>
    <row r="247" spans="1:9" ht="48" x14ac:dyDescent="0.2">
      <c r="A247" s="57">
        <v>247</v>
      </c>
      <c r="B247" s="45" t="s">
        <v>501</v>
      </c>
      <c r="C247" s="45" t="s">
        <v>94</v>
      </c>
      <c r="D247" s="46" t="s">
        <v>842</v>
      </c>
      <c r="E247" s="47" t="s">
        <v>454</v>
      </c>
      <c r="F247" s="63">
        <v>1</v>
      </c>
      <c r="G247" s="45" t="s">
        <v>7</v>
      </c>
      <c r="H247" s="48"/>
      <c r="I247" s="68" t="str">
        <f>IF(H247&lt;&gt;"",$F247*H247,"")</f>
        <v/>
      </c>
    </row>
    <row r="248" spans="1:9" ht="60" x14ac:dyDescent="0.2">
      <c r="A248" s="57">
        <v>248</v>
      </c>
      <c r="B248" s="49"/>
      <c r="C248" s="87" t="s">
        <v>57</v>
      </c>
      <c r="D248" s="55" t="s">
        <v>429</v>
      </c>
      <c r="E248" s="50"/>
      <c r="F248" s="61"/>
      <c r="G248" s="49"/>
      <c r="H248" s="51"/>
      <c r="I248" s="51"/>
    </row>
    <row r="249" spans="1:9" ht="24" x14ac:dyDescent="0.2">
      <c r="A249" s="57">
        <v>249</v>
      </c>
      <c r="B249" s="49"/>
      <c r="C249" s="87" t="s">
        <v>95</v>
      </c>
      <c r="D249" s="55" t="s">
        <v>22</v>
      </c>
      <c r="E249" s="50"/>
      <c r="F249" s="61"/>
      <c r="G249" s="49"/>
      <c r="H249" s="51"/>
      <c r="I249" s="51"/>
    </row>
    <row r="250" spans="1:9" ht="24" x14ac:dyDescent="0.2">
      <c r="A250" s="57">
        <v>250</v>
      </c>
      <c r="B250" s="49"/>
      <c r="C250" s="87" t="s">
        <v>96</v>
      </c>
      <c r="D250" s="55" t="s">
        <v>35</v>
      </c>
      <c r="E250" s="50"/>
      <c r="F250" s="61"/>
      <c r="G250" s="49"/>
      <c r="H250" s="51"/>
      <c r="I250" s="51"/>
    </row>
    <row r="251" spans="1:9" ht="68.25" customHeight="1" x14ac:dyDescent="0.2">
      <c r="A251" s="57">
        <v>251</v>
      </c>
      <c r="B251" s="41"/>
      <c r="C251" s="41"/>
      <c r="D251" s="58" t="s">
        <v>921</v>
      </c>
      <c r="E251" s="60" t="s">
        <v>454</v>
      </c>
      <c r="F251" s="62"/>
      <c r="G251" s="41"/>
      <c r="H251" s="59"/>
      <c r="I251" s="67"/>
    </row>
    <row r="252" spans="1:9" ht="8.1" customHeight="1" x14ac:dyDescent="0.2">
      <c r="A252" s="57">
        <v>252</v>
      </c>
    </row>
    <row r="253" spans="1:9" ht="48" x14ac:dyDescent="0.2">
      <c r="A253" s="57">
        <v>253</v>
      </c>
      <c r="B253" s="45" t="s">
        <v>502</v>
      </c>
      <c r="C253" s="45" t="s">
        <v>97</v>
      </c>
      <c r="D253" s="46" t="s">
        <v>843</v>
      </c>
      <c r="E253" s="47" t="s">
        <v>454</v>
      </c>
      <c r="F253" s="63">
        <v>1</v>
      </c>
      <c r="G253" s="45" t="s">
        <v>7</v>
      </c>
      <c r="H253" s="48"/>
      <c r="I253" s="68" t="str">
        <f>IF(H253&lt;&gt;"",$F253*H253,"")</f>
        <v/>
      </c>
    </row>
    <row r="254" spans="1:9" ht="60" x14ac:dyDescent="0.2">
      <c r="A254" s="57">
        <v>254</v>
      </c>
      <c r="B254" s="49"/>
      <c r="C254" s="87" t="s">
        <v>61</v>
      </c>
      <c r="D254" s="55" t="s">
        <v>429</v>
      </c>
      <c r="E254" s="50"/>
      <c r="F254" s="61"/>
      <c r="G254" s="49"/>
      <c r="H254" s="51"/>
      <c r="I254" s="51"/>
    </row>
    <row r="255" spans="1:9" ht="24" x14ac:dyDescent="0.2">
      <c r="A255" s="57">
        <v>255</v>
      </c>
      <c r="B255" s="49"/>
      <c r="C255" s="87" t="s">
        <v>62</v>
      </c>
      <c r="D255" s="55" t="s">
        <v>22</v>
      </c>
      <c r="E255" s="50"/>
      <c r="F255" s="61"/>
      <c r="G255" s="49"/>
      <c r="H255" s="51"/>
      <c r="I255" s="51"/>
    </row>
    <row r="256" spans="1:9" ht="66.75" customHeight="1" x14ac:dyDescent="0.2">
      <c r="A256" s="57">
        <v>256</v>
      </c>
      <c r="B256" s="41"/>
      <c r="C256" s="41"/>
      <c r="D256" s="58" t="s">
        <v>921</v>
      </c>
      <c r="E256" s="60" t="s">
        <v>454</v>
      </c>
      <c r="F256" s="62"/>
      <c r="G256" s="41"/>
      <c r="H256" s="59"/>
      <c r="I256" s="67"/>
    </row>
    <row r="257" spans="1:9" ht="8.1" customHeight="1" x14ac:dyDescent="0.2">
      <c r="A257" s="57">
        <v>257</v>
      </c>
    </row>
    <row r="258" spans="1:9" ht="48" x14ac:dyDescent="0.2">
      <c r="A258" s="57">
        <v>258</v>
      </c>
      <c r="B258" s="45" t="s">
        <v>503</v>
      </c>
      <c r="C258" s="45" t="s">
        <v>98</v>
      </c>
      <c r="D258" s="46" t="s">
        <v>844</v>
      </c>
      <c r="E258" s="47" t="s">
        <v>454</v>
      </c>
      <c r="F258" s="63">
        <v>1</v>
      </c>
      <c r="G258" s="45" t="s">
        <v>7</v>
      </c>
      <c r="H258" s="48"/>
      <c r="I258" s="68" t="str">
        <f>IF(H258&lt;&gt;"",$F258*H258,"")</f>
        <v/>
      </c>
    </row>
    <row r="259" spans="1:9" ht="60" x14ac:dyDescent="0.2">
      <c r="A259" s="57">
        <v>259</v>
      </c>
      <c r="B259" s="49"/>
      <c r="C259" s="87" t="s">
        <v>64</v>
      </c>
      <c r="D259" s="55" t="s">
        <v>429</v>
      </c>
      <c r="E259" s="50"/>
      <c r="F259" s="61"/>
      <c r="G259" s="49"/>
      <c r="H259" s="51"/>
      <c r="I259" s="51"/>
    </row>
    <row r="260" spans="1:9" ht="24" x14ac:dyDescent="0.2">
      <c r="A260" s="57">
        <v>260</v>
      </c>
      <c r="B260" s="49"/>
      <c r="C260" s="87" t="s">
        <v>65</v>
      </c>
      <c r="D260" s="55" t="s">
        <v>22</v>
      </c>
      <c r="E260" s="50"/>
      <c r="F260" s="61"/>
      <c r="G260" s="49"/>
      <c r="H260" s="51"/>
      <c r="I260" s="51"/>
    </row>
    <row r="261" spans="1:9" ht="66" customHeight="1" x14ac:dyDescent="0.2">
      <c r="A261" s="57">
        <v>261</v>
      </c>
      <c r="B261" s="41"/>
      <c r="C261" s="41"/>
      <c r="D261" s="58" t="s">
        <v>921</v>
      </c>
      <c r="E261" s="60" t="s">
        <v>454</v>
      </c>
      <c r="F261" s="62"/>
      <c r="G261" s="41"/>
      <c r="H261" s="59"/>
      <c r="I261" s="67"/>
    </row>
    <row r="262" spans="1:9" ht="8.1" customHeight="1" x14ac:dyDescent="0.2">
      <c r="A262" s="57">
        <v>262</v>
      </c>
    </row>
    <row r="263" spans="1:9" ht="48" x14ac:dyDescent="0.2">
      <c r="A263" s="57">
        <v>263</v>
      </c>
      <c r="B263" s="45" t="s">
        <v>504</v>
      </c>
      <c r="C263" s="45" t="s">
        <v>99</v>
      </c>
      <c r="D263" s="46" t="s">
        <v>845</v>
      </c>
      <c r="E263" s="47" t="s">
        <v>454</v>
      </c>
      <c r="F263" s="63">
        <v>1</v>
      </c>
      <c r="G263" s="45" t="s">
        <v>7</v>
      </c>
      <c r="H263" s="48"/>
      <c r="I263" s="68" t="str">
        <f>IF(H263&lt;&gt;"",$F263*H263,"")</f>
        <v/>
      </c>
    </row>
    <row r="264" spans="1:9" ht="60" x14ac:dyDescent="0.2">
      <c r="A264" s="57">
        <v>264</v>
      </c>
      <c r="B264" s="49"/>
      <c r="C264" s="87" t="s">
        <v>67</v>
      </c>
      <c r="D264" s="55" t="s">
        <v>429</v>
      </c>
      <c r="E264" s="50"/>
      <c r="F264" s="61"/>
      <c r="G264" s="49"/>
      <c r="H264" s="51"/>
      <c r="I264" s="51"/>
    </row>
    <row r="265" spans="1:9" ht="24" x14ac:dyDescent="0.2">
      <c r="A265" s="57">
        <v>265</v>
      </c>
      <c r="B265" s="49"/>
      <c r="C265" s="87" t="s">
        <v>68</v>
      </c>
      <c r="D265" s="55" t="s">
        <v>22</v>
      </c>
      <c r="E265" s="50"/>
      <c r="F265" s="61"/>
      <c r="G265" s="49"/>
      <c r="H265" s="51"/>
      <c r="I265" s="51"/>
    </row>
    <row r="266" spans="1:9" ht="67.5" customHeight="1" x14ac:dyDescent="0.2">
      <c r="A266" s="57">
        <v>266</v>
      </c>
      <c r="B266" s="41"/>
      <c r="C266" s="41"/>
      <c r="D266" s="58" t="s">
        <v>921</v>
      </c>
      <c r="E266" s="60" t="s">
        <v>454</v>
      </c>
      <c r="F266" s="62"/>
      <c r="G266" s="41"/>
      <c r="H266" s="59"/>
      <c r="I266" s="67"/>
    </row>
    <row r="267" spans="1:9" ht="8.1" customHeight="1" x14ac:dyDescent="0.2">
      <c r="A267" s="57">
        <v>267</v>
      </c>
    </row>
    <row r="268" spans="1:9" ht="48" x14ac:dyDescent="0.2">
      <c r="A268" s="57">
        <v>268</v>
      </c>
      <c r="B268" s="45" t="s">
        <v>505</v>
      </c>
      <c r="C268" s="45" t="s">
        <v>100</v>
      </c>
      <c r="D268" s="46" t="s">
        <v>841</v>
      </c>
      <c r="E268" s="47" t="s">
        <v>454</v>
      </c>
      <c r="F268" s="63">
        <v>1</v>
      </c>
      <c r="G268" s="45" t="s">
        <v>7</v>
      </c>
      <c r="H268" s="48"/>
      <c r="I268" s="68" t="str">
        <f>IF(H268&lt;&gt;"",$F268*H268,"")</f>
        <v/>
      </c>
    </row>
    <row r="269" spans="1:9" ht="60" x14ac:dyDescent="0.2">
      <c r="A269" s="57">
        <v>269</v>
      </c>
      <c r="B269" s="49"/>
      <c r="C269" s="87" t="s">
        <v>101</v>
      </c>
      <c r="D269" s="55" t="s">
        <v>429</v>
      </c>
      <c r="E269" s="50"/>
      <c r="F269" s="61"/>
      <c r="G269" s="49"/>
      <c r="H269" s="51"/>
      <c r="I269" s="51"/>
    </row>
    <row r="270" spans="1:9" ht="24" x14ac:dyDescent="0.2">
      <c r="A270" s="57">
        <v>270</v>
      </c>
      <c r="B270" s="49"/>
      <c r="C270" s="87" t="s">
        <v>102</v>
      </c>
      <c r="D270" s="55" t="s">
        <v>33</v>
      </c>
      <c r="E270" s="50"/>
      <c r="F270" s="61"/>
      <c r="G270" s="49"/>
      <c r="H270" s="51"/>
      <c r="I270" s="51"/>
    </row>
    <row r="271" spans="1:9" ht="24" x14ac:dyDescent="0.2">
      <c r="A271" s="57">
        <v>271</v>
      </c>
      <c r="B271" s="49"/>
      <c r="C271" s="87" t="s">
        <v>103</v>
      </c>
      <c r="D271" s="55" t="s">
        <v>35</v>
      </c>
      <c r="E271" s="50"/>
      <c r="F271" s="61"/>
      <c r="G271" s="49"/>
      <c r="H271" s="51"/>
      <c r="I271" s="51"/>
    </row>
    <row r="272" spans="1:9" ht="58.5" customHeight="1" x14ac:dyDescent="0.2">
      <c r="A272" s="57">
        <v>272</v>
      </c>
      <c r="B272" s="41"/>
      <c r="C272" s="41"/>
      <c r="D272" s="58" t="s">
        <v>921</v>
      </c>
      <c r="E272" s="60" t="s">
        <v>454</v>
      </c>
      <c r="F272" s="62"/>
      <c r="G272" s="41"/>
      <c r="H272" s="59"/>
      <c r="I272" s="67"/>
    </row>
    <row r="273" spans="1:9" ht="8.1" customHeight="1" x14ac:dyDescent="0.2">
      <c r="A273" s="57">
        <v>273</v>
      </c>
    </row>
    <row r="274" spans="1:9" ht="48" x14ac:dyDescent="0.2">
      <c r="A274" s="57">
        <v>274</v>
      </c>
      <c r="B274" s="45" t="s">
        <v>506</v>
      </c>
      <c r="C274" s="45" t="s">
        <v>104</v>
      </c>
      <c r="D274" s="46" t="s">
        <v>841</v>
      </c>
      <c r="E274" s="47" t="s">
        <v>454</v>
      </c>
      <c r="F274" s="63">
        <v>1</v>
      </c>
      <c r="G274" s="45" t="s">
        <v>7</v>
      </c>
      <c r="H274" s="48"/>
      <c r="I274" s="68" t="str">
        <f>IF(H274&lt;&gt;"",$F274*H274,"")</f>
        <v/>
      </c>
    </row>
    <row r="275" spans="1:9" ht="60" x14ac:dyDescent="0.2">
      <c r="A275" s="57">
        <v>275</v>
      </c>
      <c r="B275" s="49"/>
      <c r="C275" s="87" t="s">
        <v>105</v>
      </c>
      <c r="D275" s="55" t="s">
        <v>429</v>
      </c>
      <c r="E275" s="50"/>
      <c r="F275" s="61"/>
      <c r="G275" s="49"/>
      <c r="H275" s="51"/>
      <c r="I275" s="51"/>
    </row>
    <row r="276" spans="1:9" ht="24" x14ac:dyDescent="0.2">
      <c r="A276" s="57">
        <v>276</v>
      </c>
      <c r="B276" s="49"/>
      <c r="C276" s="87" t="s">
        <v>106</v>
      </c>
      <c r="D276" s="55" t="s">
        <v>33</v>
      </c>
      <c r="E276" s="50"/>
      <c r="F276" s="61"/>
      <c r="G276" s="49"/>
      <c r="H276" s="51"/>
      <c r="I276" s="51"/>
    </row>
    <row r="277" spans="1:9" ht="24" x14ac:dyDescent="0.2">
      <c r="A277" s="57">
        <v>277</v>
      </c>
      <c r="B277" s="49"/>
      <c r="C277" s="87" t="s">
        <v>107</v>
      </c>
      <c r="D277" s="55" t="s">
        <v>17</v>
      </c>
      <c r="E277" s="50"/>
      <c r="F277" s="61"/>
      <c r="G277" s="49"/>
      <c r="H277" s="51"/>
      <c r="I277" s="51"/>
    </row>
    <row r="278" spans="1:9" ht="62.25" customHeight="1" x14ac:dyDescent="0.2">
      <c r="A278" s="57">
        <v>278</v>
      </c>
      <c r="B278" s="41"/>
      <c r="C278" s="41"/>
      <c r="D278" s="58" t="s">
        <v>921</v>
      </c>
      <c r="E278" s="60" t="s">
        <v>454</v>
      </c>
      <c r="F278" s="62"/>
      <c r="G278" s="41"/>
      <c r="H278" s="59"/>
      <c r="I278" s="67"/>
    </row>
    <row r="279" spans="1:9" ht="8.1" customHeight="1" x14ac:dyDescent="0.2">
      <c r="A279" s="57">
        <v>279</v>
      </c>
    </row>
    <row r="280" spans="1:9" ht="48" x14ac:dyDescent="0.2">
      <c r="A280" s="57">
        <v>280</v>
      </c>
      <c r="B280" s="45" t="s">
        <v>507</v>
      </c>
      <c r="C280" s="45" t="s">
        <v>108</v>
      </c>
      <c r="D280" s="46" t="s">
        <v>841</v>
      </c>
      <c r="E280" s="47" t="s">
        <v>454</v>
      </c>
      <c r="F280" s="63">
        <v>1</v>
      </c>
      <c r="G280" s="45" t="s">
        <v>7</v>
      </c>
      <c r="H280" s="48"/>
      <c r="I280" s="68" t="str">
        <f>IF(H280&lt;&gt;"",$F280*H280,"")</f>
        <v/>
      </c>
    </row>
    <row r="281" spans="1:9" ht="60" x14ac:dyDescent="0.2">
      <c r="A281" s="57">
        <v>281</v>
      </c>
      <c r="B281" s="49"/>
      <c r="C281" s="87" t="s">
        <v>109</v>
      </c>
      <c r="D281" s="55" t="s">
        <v>429</v>
      </c>
      <c r="E281" s="50"/>
      <c r="F281" s="61"/>
      <c r="G281" s="49"/>
      <c r="H281" s="51"/>
      <c r="I281" s="51"/>
    </row>
    <row r="282" spans="1:9" ht="24" x14ac:dyDescent="0.2">
      <c r="A282" s="57">
        <v>282</v>
      </c>
      <c r="B282" s="49"/>
      <c r="C282" s="87" t="s">
        <v>110</v>
      </c>
      <c r="D282" s="55" t="s">
        <v>33</v>
      </c>
      <c r="E282" s="50"/>
      <c r="F282" s="61"/>
      <c r="G282" s="49"/>
      <c r="H282" s="51"/>
      <c r="I282" s="51"/>
    </row>
    <row r="283" spans="1:9" ht="68.25" customHeight="1" x14ac:dyDescent="0.2">
      <c r="A283" s="57">
        <v>283</v>
      </c>
      <c r="B283" s="41"/>
      <c r="C283" s="41"/>
      <c r="D283" s="58" t="s">
        <v>921</v>
      </c>
      <c r="E283" s="60" t="s">
        <v>454</v>
      </c>
      <c r="F283" s="62"/>
      <c r="G283" s="41"/>
      <c r="H283" s="59"/>
      <c r="I283" s="67"/>
    </row>
    <row r="284" spans="1:9" ht="8.1" customHeight="1" x14ac:dyDescent="0.2">
      <c r="A284" s="57">
        <v>284</v>
      </c>
    </row>
    <row r="285" spans="1:9" ht="48" x14ac:dyDescent="0.2">
      <c r="A285" s="57">
        <v>285</v>
      </c>
      <c r="B285" s="45" t="s">
        <v>508</v>
      </c>
      <c r="C285" s="45" t="s">
        <v>111</v>
      </c>
      <c r="D285" s="46" t="s">
        <v>841</v>
      </c>
      <c r="E285" s="47" t="s">
        <v>454</v>
      </c>
      <c r="F285" s="63">
        <v>1</v>
      </c>
      <c r="G285" s="45" t="s">
        <v>7</v>
      </c>
      <c r="H285" s="48"/>
      <c r="I285" s="68" t="str">
        <f>IF(H285&lt;&gt;"",$F285*H285,"")</f>
        <v/>
      </c>
    </row>
    <row r="286" spans="1:9" ht="60" x14ac:dyDescent="0.2">
      <c r="A286" s="57">
        <v>286</v>
      </c>
      <c r="B286" s="49"/>
      <c r="C286" s="87" t="s">
        <v>112</v>
      </c>
      <c r="D286" s="55" t="s">
        <v>429</v>
      </c>
      <c r="E286" s="50"/>
      <c r="F286" s="61"/>
      <c r="G286" s="49"/>
      <c r="H286" s="51"/>
      <c r="I286" s="51"/>
    </row>
    <row r="287" spans="1:9" ht="24" x14ac:dyDescent="0.2">
      <c r="A287" s="57">
        <v>287</v>
      </c>
      <c r="B287" s="49"/>
      <c r="C287" s="87" t="s">
        <v>113</v>
      </c>
      <c r="D287" s="55" t="s">
        <v>33</v>
      </c>
      <c r="E287" s="50"/>
      <c r="F287" s="61"/>
      <c r="G287" s="49"/>
      <c r="H287" s="51"/>
      <c r="I287" s="51"/>
    </row>
    <row r="288" spans="1:9" ht="59.25" customHeight="1" x14ac:dyDescent="0.2">
      <c r="A288" s="57">
        <v>288</v>
      </c>
      <c r="B288" s="41"/>
      <c r="C288" s="41"/>
      <c r="D288" s="58" t="s">
        <v>921</v>
      </c>
      <c r="E288" s="60" t="s">
        <v>454</v>
      </c>
      <c r="F288" s="62"/>
      <c r="G288" s="41"/>
      <c r="H288" s="59"/>
      <c r="I288" s="67"/>
    </row>
    <row r="289" spans="1:9" ht="8.1" customHeight="1" x14ac:dyDescent="0.2">
      <c r="A289" s="57">
        <v>289</v>
      </c>
    </row>
    <row r="290" spans="1:9" ht="24" x14ac:dyDescent="0.2">
      <c r="A290" s="57">
        <v>290</v>
      </c>
      <c r="B290" s="41" t="s">
        <v>509</v>
      </c>
      <c r="C290" s="41"/>
      <c r="D290" s="42" t="s">
        <v>114</v>
      </c>
      <c r="E290" s="43" t="s">
        <v>454</v>
      </c>
      <c r="F290" s="62">
        <v>400</v>
      </c>
      <c r="G290" s="41" t="s">
        <v>70</v>
      </c>
      <c r="H290" s="44"/>
      <c r="I290" s="67" t="str">
        <f>IF(H290&lt;&gt;"",$F290*H290,"")</f>
        <v/>
      </c>
    </row>
    <row r="291" spans="1:9" ht="8.1" customHeight="1" x14ac:dyDescent="0.2">
      <c r="A291" s="57">
        <v>291</v>
      </c>
    </row>
    <row r="292" spans="1:9" ht="24" x14ac:dyDescent="0.2">
      <c r="A292" s="57">
        <v>292</v>
      </c>
      <c r="B292" s="41" t="s">
        <v>510</v>
      </c>
      <c r="C292" s="41"/>
      <c r="D292" s="42" t="s">
        <v>71</v>
      </c>
      <c r="E292" s="43" t="s">
        <v>454</v>
      </c>
      <c r="F292" s="62">
        <v>24</v>
      </c>
      <c r="G292" s="41" t="s">
        <v>11</v>
      </c>
      <c r="H292" s="44"/>
      <c r="I292" s="67" t="str">
        <f>IF(H292&lt;&gt;"",$F292*H292,"")</f>
        <v/>
      </c>
    </row>
    <row r="293" spans="1:9" ht="8.1" customHeight="1" x14ac:dyDescent="0.2">
      <c r="A293" s="57">
        <v>293</v>
      </c>
    </row>
    <row r="294" spans="1:9" ht="15" x14ac:dyDescent="0.2">
      <c r="A294" s="57">
        <v>294</v>
      </c>
      <c r="B294" s="41" t="s">
        <v>511</v>
      </c>
      <c r="C294" s="41"/>
      <c r="D294" s="42" t="s">
        <v>72</v>
      </c>
      <c r="E294" s="43" t="s">
        <v>454</v>
      </c>
      <c r="F294" s="62">
        <v>24</v>
      </c>
      <c r="G294" s="41" t="s">
        <v>11</v>
      </c>
      <c r="H294" s="44"/>
      <c r="I294" s="67" t="str">
        <f>IF(H294&lt;&gt;"",$F294*H294,"")</f>
        <v/>
      </c>
    </row>
    <row r="295" spans="1:9" ht="8.1" customHeight="1" x14ac:dyDescent="0.2">
      <c r="A295" s="57">
        <v>295</v>
      </c>
    </row>
    <row r="296" spans="1:9" ht="24" x14ac:dyDescent="0.2">
      <c r="A296" s="57">
        <v>296</v>
      </c>
      <c r="B296" s="41" t="s">
        <v>512</v>
      </c>
      <c r="C296" s="41"/>
      <c r="D296" s="42" t="s">
        <v>894</v>
      </c>
      <c r="E296" s="43" t="s">
        <v>454</v>
      </c>
      <c r="F296" s="62">
        <v>1</v>
      </c>
      <c r="G296" s="41" t="s">
        <v>11</v>
      </c>
      <c r="H296" s="44"/>
      <c r="I296" s="67" t="str">
        <f>IF(H296&lt;&gt;"",$F296*H296,"")</f>
        <v/>
      </c>
    </row>
    <row r="297" spans="1:9" ht="8.1" customHeight="1" x14ac:dyDescent="0.2">
      <c r="A297" s="57">
        <v>297</v>
      </c>
    </row>
    <row r="298" spans="1:9" ht="24" x14ac:dyDescent="0.2">
      <c r="A298" s="57">
        <v>298</v>
      </c>
      <c r="B298" s="41" t="s">
        <v>513</v>
      </c>
      <c r="C298" s="41"/>
      <c r="D298" s="42" t="s">
        <v>73</v>
      </c>
      <c r="E298" s="43" t="s">
        <v>454</v>
      </c>
      <c r="F298" s="62">
        <v>1</v>
      </c>
      <c r="G298" s="41" t="s">
        <v>11</v>
      </c>
      <c r="H298" s="44"/>
      <c r="I298" s="67" t="str">
        <f>IF(H298&lt;&gt;"",$F298*H298,"")</f>
        <v/>
      </c>
    </row>
    <row r="299" spans="1:9" ht="8.1" customHeight="1" x14ac:dyDescent="0.2">
      <c r="A299" s="57">
        <v>299</v>
      </c>
    </row>
    <row r="300" spans="1:9" ht="24" x14ac:dyDescent="0.2">
      <c r="A300" s="57">
        <v>300</v>
      </c>
      <c r="B300" s="41" t="s">
        <v>514</v>
      </c>
      <c r="C300" s="41"/>
      <c r="D300" s="42" t="s">
        <v>115</v>
      </c>
      <c r="E300" s="43" t="s">
        <v>454</v>
      </c>
      <c r="F300" s="62">
        <v>1</v>
      </c>
      <c r="G300" s="41" t="s">
        <v>11</v>
      </c>
      <c r="H300" s="44"/>
      <c r="I300" s="67" t="str">
        <f>IF(H300&lt;&gt;"",$F300*H300,"")</f>
        <v/>
      </c>
    </row>
    <row r="301" spans="1:9" ht="8.1" customHeight="1" x14ac:dyDescent="0.2">
      <c r="A301" s="57">
        <v>301</v>
      </c>
    </row>
    <row r="302" spans="1:9" ht="48" x14ac:dyDescent="0.2">
      <c r="A302" s="57">
        <v>302</v>
      </c>
      <c r="B302" s="45" t="s">
        <v>515</v>
      </c>
      <c r="C302" s="45"/>
      <c r="D302" s="46" t="s">
        <v>895</v>
      </c>
      <c r="E302" s="47" t="s">
        <v>454</v>
      </c>
      <c r="F302" s="63">
        <v>1</v>
      </c>
      <c r="G302" s="45" t="s">
        <v>11</v>
      </c>
      <c r="H302" s="48"/>
      <c r="I302" s="68" t="str">
        <f>IF(H302&lt;&gt;"",$F302*H302,"")</f>
        <v/>
      </c>
    </row>
    <row r="303" spans="1:9" ht="61.5" customHeight="1" x14ac:dyDescent="0.2">
      <c r="A303" s="57">
        <v>303</v>
      </c>
      <c r="B303" s="41"/>
      <c r="C303" s="41"/>
      <c r="D303" s="58" t="s">
        <v>921</v>
      </c>
      <c r="E303" s="60" t="s">
        <v>454</v>
      </c>
      <c r="F303" s="62"/>
      <c r="G303" s="41"/>
      <c r="H303" s="59"/>
      <c r="I303" s="67"/>
    </row>
    <row r="304" spans="1:9" ht="8.1" customHeight="1" x14ac:dyDescent="0.2">
      <c r="A304" s="57">
        <v>304</v>
      </c>
    </row>
    <row r="305" spans="1:10" ht="24" x14ac:dyDescent="0.2">
      <c r="A305" s="57">
        <v>305</v>
      </c>
      <c r="B305" s="41" t="s">
        <v>516</v>
      </c>
      <c r="C305" s="41"/>
      <c r="D305" s="42" t="s">
        <v>74</v>
      </c>
      <c r="E305" s="43" t="s">
        <v>454</v>
      </c>
      <c r="F305" s="62">
        <v>1</v>
      </c>
      <c r="G305" s="41" t="s">
        <v>7</v>
      </c>
      <c r="H305" s="44"/>
      <c r="I305" s="67" t="str">
        <f>IF(H305&lt;&gt;"",$F305*H305,"")</f>
        <v/>
      </c>
    </row>
    <row r="306" spans="1:10" ht="8.1" customHeight="1" x14ac:dyDescent="0.2">
      <c r="A306" s="57">
        <v>306</v>
      </c>
    </row>
    <row r="307" spans="1:10" ht="24" x14ac:dyDescent="0.2">
      <c r="A307" s="57">
        <v>307</v>
      </c>
      <c r="B307" s="41" t="s">
        <v>517</v>
      </c>
      <c r="C307" s="41"/>
      <c r="D307" s="42" t="s">
        <v>75</v>
      </c>
      <c r="E307" s="43" t="s">
        <v>454</v>
      </c>
      <c r="F307" s="62">
        <v>1</v>
      </c>
      <c r="G307" s="41" t="s">
        <v>7</v>
      </c>
      <c r="H307" s="44"/>
      <c r="I307" s="67" t="str">
        <f>IF(H307&lt;&gt;"",$F307*H307,"")</f>
        <v/>
      </c>
    </row>
    <row r="308" spans="1:10" ht="8.1" customHeight="1" x14ac:dyDescent="0.2">
      <c r="A308" s="57">
        <v>308</v>
      </c>
    </row>
    <row r="309" spans="1:10" ht="24" x14ac:dyDescent="0.2">
      <c r="A309" s="57">
        <v>309</v>
      </c>
      <c r="B309" s="41" t="s">
        <v>518</v>
      </c>
      <c r="C309" s="41"/>
      <c r="D309" s="42" t="s">
        <v>76</v>
      </c>
      <c r="E309" s="43" t="s">
        <v>454</v>
      </c>
      <c r="F309" s="62">
        <v>1</v>
      </c>
      <c r="G309" s="41" t="s">
        <v>7</v>
      </c>
      <c r="H309" s="44"/>
      <c r="I309" s="67" t="str">
        <f>IF(H309&lt;&gt;"",$F309*H309,"")</f>
        <v/>
      </c>
    </row>
    <row r="310" spans="1:10" ht="8.1" customHeight="1" x14ac:dyDescent="0.2">
      <c r="A310" s="57">
        <v>310</v>
      </c>
    </row>
    <row r="311" spans="1:10" ht="24" x14ac:dyDescent="0.2">
      <c r="A311" s="57">
        <v>311</v>
      </c>
      <c r="B311" s="41" t="s">
        <v>519</v>
      </c>
      <c r="C311" s="41"/>
      <c r="D311" s="42" t="s">
        <v>116</v>
      </c>
      <c r="E311" s="43" t="s">
        <v>454</v>
      </c>
      <c r="F311" s="62">
        <v>1</v>
      </c>
      <c r="G311" s="41" t="s">
        <v>7</v>
      </c>
      <c r="H311" s="44"/>
      <c r="I311" s="67" t="str">
        <f>IF(H311&lt;&gt;"",$F311*H311,"")</f>
        <v/>
      </c>
    </row>
    <row r="312" spans="1:10" ht="8.1" customHeight="1" x14ac:dyDescent="0.2">
      <c r="A312" s="57">
        <v>312</v>
      </c>
    </row>
    <row r="313" spans="1:10" ht="96" x14ac:dyDescent="0.2">
      <c r="A313" s="57">
        <v>313</v>
      </c>
      <c r="B313" s="41" t="s">
        <v>520</v>
      </c>
      <c r="C313" s="41"/>
      <c r="D313" s="42" t="s">
        <v>431</v>
      </c>
      <c r="E313" s="43" t="s">
        <v>454</v>
      </c>
      <c r="F313" s="62">
        <v>1</v>
      </c>
      <c r="G313" s="41" t="s">
        <v>7</v>
      </c>
      <c r="H313" s="44"/>
      <c r="I313" s="67" t="str">
        <f>IF(H313&lt;&gt;"",$F313*H313,"")</f>
        <v/>
      </c>
    </row>
    <row r="314" spans="1:10" ht="8.1" customHeight="1" x14ac:dyDescent="0.2">
      <c r="A314" s="57">
        <v>314</v>
      </c>
    </row>
    <row r="315" spans="1:10" ht="15" x14ac:dyDescent="0.2">
      <c r="A315" s="57">
        <v>315</v>
      </c>
      <c r="B315" s="41" t="s">
        <v>521</v>
      </c>
      <c r="C315" s="41"/>
      <c r="D315" s="42" t="s">
        <v>78</v>
      </c>
      <c r="E315" s="43" t="s">
        <v>454</v>
      </c>
      <c r="F315" s="62">
        <v>1</v>
      </c>
      <c r="G315" s="41" t="s">
        <v>7</v>
      </c>
      <c r="H315" s="44"/>
      <c r="I315" s="67" t="str">
        <f>IF(H315&lt;&gt;"",$F315*H315,"")</f>
        <v/>
      </c>
    </row>
    <row r="316" spans="1:10" ht="8.1" customHeight="1" x14ac:dyDescent="0.2">
      <c r="A316" s="57">
        <v>316</v>
      </c>
    </row>
    <row r="317" spans="1:10" ht="15" x14ac:dyDescent="0.2">
      <c r="A317" s="57">
        <v>317</v>
      </c>
      <c r="B317" s="41" t="s">
        <v>522</v>
      </c>
      <c r="C317" s="41"/>
      <c r="D317" s="42" t="s">
        <v>79</v>
      </c>
      <c r="E317" s="43" t="s">
        <v>454</v>
      </c>
      <c r="F317" s="62">
        <v>1</v>
      </c>
      <c r="G317" s="41" t="s">
        <v>7</v>
      </c>
      <c r="H317" s="44"/>
      <c r="I317" s="67" t="str">
        <f>IF(H317&lt;&gt;"",$F317*H317,"")</f>
        <v/>
      </c>
    </row>
    <row r="318" spans="1:10" ht="8.1" customHeight="1" x14ac:dyDescent="0.2">
      <c r="A318" s="57">
        <v>318</v>
      </c>
    </row>
    <row r="319" spans="1:10" ht="12.75" customHeight="1" thickBot="1" x14ac:dyDescent="0.25">
      <c r="A319" s="57">
        <v>319</v>
      </c>
      <c r="B319" s="86" t="s">
        <v>523</v>
      </c>
      <c r="C319" s="109" t="s">
        <v>117</v>
      </c>
      <c r="D319" s="109"/>
      <c r="E319" s="37"/>
      <c r="F319" s="38">
        <v>1</v>
      </c>
      <c r="G319" s="39" t="s">
        <v>7</v>
      </c>
      <c r="H319" s="40" t="str">
        <f>IF((SUM(I322:I553)&gt;0),SUM(I322:I553),"")</f>
        <v/>
      </c>
      <c r="I319" s="40" t="str">
        <f>IF(H319&lt;&gt;"",$F319*H319,"")</f>
        <v/>
      </c>
      <c r="J319" s="56" t="s">
        <v>918</v>
      </c>
    </row>
    <row r="320" spans="1:10" ht="12" customHeight="1" thickTop="1" x14ac:dyDescent="0.2">
      <c r="A320" s="57">
        <v>320</v>
      </c>
      <c r="C320" s="108" t="s">
        <v>9</v>
      </c>
      <c r="D320" s="108"/>
    </row>
    <row r="321" spans="1:9" ht="8.1" customHeight="1" x14ac:dyDescent="0.2">
      <c r="A321" s="57">
        <v>321</v>
      </c>
    </row>
    <row r="322" spans="1:9" ht="48" x14ac:dyDescent="0.2">
      <c r="A322" s="57">
        <v>322</v>
      </c>
      <c r="B322" s="45" t="s">
        <v>524</v>
      </c>
      <c r="C322" s="45" t="s">
        <v>118</v>
      </c>
      <c r="D322" s="46" t="s">
        <v>846</v>
      </c>
      <c r="E322" s="47" t="s">
        <v>454</v>
      </c>
      <c r="F322" s="63">
        <v>1</v>
      </c>
      <c r="G322" s="45" t="s">
        <v>7</v>
      </c>
      <c r="H322" s="48"/>
      <c r="I322" s="68" t="str">
        <f>IF(H322&lt;&gt;"",$F322*H322,"")</f>
        <v/>
      </c>
    </row>
    <row r="323" spans="1:9" ht="24" x14ac:dyDescent="0.2">
      <c r="A323" s="57">
        <v>323</v>
      </c>
      <c r="B323" s="49"/>
      <c r="C323" s="87"/>
      <c r="D323" s="55" t="s">
        <v>119</v>
      </c>
      <c r="E323" s="50"/>
      <c r="F323" s="61"/>
      <c r="G323" s="49"/>
      <c r="H323" s="51"/>
      <c r="I323" s="51"/>
    </row>
    <row r="324" spans="1:9" ht="156" x14ac:dyDescent="0.2">
      <c r="A324" s="57">
        <v>324</v>
      </c>
      <c r="B324" s="49"/>
      <c r="C324" s="87"/>
      <c r="D324" s="55" t="s">
        <v>432</v>
      </c>
      <c r="E324" s="50"/>
      <c r="F324" s="61"/>
      <c r="G324" s="49"/>
      <c r="H324" s="51"/>
      <c r="I324" s="51"/>
    </row>
    <row r="325" spans="1:9" ht="24" x14ac:dyDescent="0.2">
      <c r="A325" s="57">
        <v>325</v>
      </c>
      <c r="B325" s="49"/>
      <c r="C325" s="87"/>
      <c r="D325" s="55" t="s">
        <v>120</v>
      </c>
      <c r="E325" s="50"/>
      <c r="F325" s="61"/>
      <c r="G325" s="49"/>
      <c r="H325" s="51"/>
      <c r="I325" s="51"/>
    </row>
    <row r="326" spans="1:9" x14ac:dyDescent="0.2">
      <c r="A326" s="57">
        <v>326</v>
      </c>
      <c r="B326" s="49"/>
      <c r="C326" s="87"/>
      <c r="D326" s="55" t="s">
        <v>121</v>
      </c>
      <c r="E326" s="50"/>
      <c r="F326" s="61"/>
      <c r="G326" s="49"/>
      <c r="H326" s="51"/>
      <c r="I326" s="51"/>
    </row>
    <row r="327" spans="1:9" x14ac:dyDescent="0.2">
      <c r="A327" s="57">
        <v>327</v>
      </c>
      <c r="B327" s="49"/>
      <c r="C327" s="87"/>
      <c r="D327" s="55" t="s">
        <v>122</v>
      </c>
      <c r="E327" s="50"/>
      <c r="F327" s="61"/>
      <c r="G327" s="49"/>
      <c r="H327" s="51"/>
      <c r="I327" s="51"/>
    </row>
    <row r="328" spans="1:9" ht="66.75" customHeight="1" x14ac:dyDescent="0.2">
      <c r="A328" s="57">
        <v>328</v>
      </c>
      <c r="B328" s="41"/>
      <c r="C328" s="41"/>
      <c r="D328" s="58" t="s">
        <v>921</v>
      </c>
      <c r="E328" s="60" t="s">
        <v>454</v>
      </c>
      <c r="F328" s="62"/>
      <c r="G328" s="41"/>
      <c r="H328" s="59"/>
      <c r="I328" s="67"/>
    </row>
    <row r="329" spans="1:9" ht="8.1" customHeight="1" x14ac:dyDescent="0.2">
      <c r="A329" s="57">
        <v>329</v>
      </c>
    </row>
    <row r="330" spans="1:9" ht="48" x14ac:dyDescent="0.2">
      <c r="A330" s="57">
        <v>330</v>
      </c>
      <c r="B330" s="45" t="s">
        <v>525</v>
      </c>
      <c r="C330" s="45" t="s">
        <v>123</v>
      </c>
      <c r="D330" s="46" t="s">
        <v>847</v>
      </c>
      <c r="E330" s="47" t="s">
        <v>454</v>
      </c>
      <c r="F330" s="63">
        <v>1</v>
      </c>
      <c r="G330" s="45" t="s">
        <v>7</v>
      </c>
      <c r="H330" s="48"/>
      <c r="I330" s="68" t="str">
        <f>IF(H330&lt;&gt;"",$F330*H330,"")</f>
        <v/>
      </c>
    </row>
    <row r="331" spans="1:9" x14ac:dyDescent="0.2">
      <c r="A331" s="57">
        <v>331</v>
      </c>
      <c r="B331" s="49"/>
      <c r="C331" s="87" t="s">
        <v>12</v>
      </c>
      <c r="D331" s="55" t="s">
        <v>124</v>
      </c>
      <c r="E331" s="50"/>
      <c r="F331" s="61"/>
      <c r="G331" s="49"/>
      <c r="H331" s="51"/>
      <c r="I331" s="51"/>
    </row>
    <row r="332" spans="1:9" ht="72" x14ac:dyDescent="0.2">
      <c r="A332" s="57">
        <v>332</v>
      </c>
      <c r="B332" s="49"/>
      <c r="C332" s="87" t="s">
        <v>12</v>
      </c>
      <c r="D332" s="55" t="s">
        <v>433</v>
      </c>
      <c r="E332" s="50"/>
      <c r="F332" s="61"/>
      <c r="G332" s="49"/>
      <c r="H332" s="51"/>
      <c r="I332" s="51"/>
    </row>
    <row r="333" spans="1:9" ht="24" x14ac:dyDescent="0.2">
      <c r="A333" s="57">
        <v>333</v>
      </c>
      <c r="B333" s="49"/>
      <c r="C333" s="87" t="s">
        <v>125</v>
      </c>
      <c r="D333" s="55" t="s">
        <v>126</v>
      </c>
      <c r="E333" s="50"/>
      <c r="F333" s="61"/>
      <c r="G333" s="49"/>
      <c r="H333" s="51"/>
      <c r="I333" s="51"/>
    </row>
    <row r="334" spans="1:9" ht="67.5" customHeight="1" x14ac:dyDescent="0.2">
      <c r="A334" s="57">
        <v>334</v>
      </c>
      <c r="B334" s="41"/>
      <c r="C334" s="41"/>
      <c r="D334" s="58" t="s">
        <v>921</v>
      </c>
      <c r="E334" s="60" t="s">
        <v>454</v>
      </c>
      <c r="F334" s="62"/>
      <c r="G334" s="41"/>
      <c r="H334" s="59"/>
      <c r="I334" s="67"/>
    </row>
    <row r="335" spans="1:9" ht="8.1" customHeight="1" x14ac:dyDescent="0.2">
      <c r="A335" s="57">
        <v>335</v>
      </c>
    </row>
    <row r="336" spans="1:9" ht="48" x14ac:dyDescent="0.2">
      <c r="A336" s="57">
        <v>336</v>
      </c>
      <c r="B336" s="45" t="s">
        <v>526</v>
      </c>
      <c r="C336" s="45" t="s">
        <v>127</v>
      </c>
      <c r="D336" s="46" t="s">
        <v>848</v>
      </c>
      <c r="E336" s="47" t="s">
        <v>454</v>
      </c>
      <c r="F336" s="63">
        <v>1</v>
      </c>
      <c r="G336" s="45" t="s">
        <v>7</v>
      </c>
      <c r="H336" s="48"/>
      <c r="I336" s="68" t="str">
        <f>IF(H336&lt;&gt;"",$F336*H336,"")</f>
        <v/>
      </c>
    </row>
    <row r="337" spans="1:9" x14ac:dyDescent="0.2">
      <c r="A337" s="57">
        <v>337</v>
      </c>
      <c r="B337" s="49"/>
      <c r="C337" s="87" t="s">
        <v>12</v>
      </c>
      <c r="D337" s="55" t="s">
        <v>124</v>
      </c>
      <c r="E337" s="50"/>
      <c r="F337" s="61"/>
      <c r="G337" s="49"/>
      <c r="H337" s="51"/>
      <c r="I337" s="51"/>
    </row>
    <row r="338" spans="1:9" ht="72" x14ac:dyDescent="0.2">
      <c r="A338" s="57">
        <v>338</v>
      </c>
      <c r="B338" s="49"/>
      <c r="C338" s="87" t="s">
        <v>12</v>
      </c>
      <c r="D338" s="55" t="s">
        <v>433</v>
      </c>
      <c r="E338" s="50"/>
      <c r="F338" s="61"/>
      <c r="G338" s="49"/>
      <c r="H338" s="51"/>
      <c r="I338" s="51"/>
    </row>
    <row r="339" spans="1:9" ht="24" x14ac:dyDescent="0.2">
      <c r="A339" s="57">
        <v>339</v>
      </c>
      <c r="B339" s="49"/>
      <c r="C339" s="87" t="s">
        <v>125</v>
      </c>
      <c r="D339" s="55" t="s">
        <v>126</v>
      </c>
      <c r="E339" s="50"/>
      <c r="F339" s="61"/>
      <c r="G339" s="49"/>
      <c r="H339" s="51"/>
      <c r="I339" s="51"/>
    </row>
    <row r="340" spans="1:9" ht="64.5" customHeight="1" x14ac:dyDescent="0.2">
      <c r="A340" s="57">
        <v>340</v>
      </c>
      <c r="B340" s="41"/>
      <c r="C340" s="41"/>
      <c r="D340" s="58" t="s">
        <v>921</v>
      </c>
      <c r="E340" s="60" t="s">
        <v>454</v>
      </c>
      <c r="F340" s="62"/>
      <c r="G340" s="41"/>
      <c r="H340" s="59"/>
      <c r="I340" s="67"/>
    </row>
    <row r="341" spans="1:9" ht="8.1" customHeight="1" x14ac:dyDescent="0.2">
      <c r="A341" s="57">
        <v>341</v>
      </c>
    </row>
    <row r="342" spans="1:9" ht="48" x14ac:dyDescent="0.2">
      <c r="A342" s="57">
        <v>342</v>
      </c>
      <c r="B342" s="45" t="s">
        <v>527</v>
      </c>
      <c r="C342" s="45" t="s">
        <v>128</v>
      </c>
      <c r="D342" s="46" t="s">
        <v>849</v>
      </c>
      <c r="E342" s="47" t="s">
        <v>454</v>
      </c>
      <c r="F342" s="63">
        <v>1</v>
      </c>
      <c r="G342" s="45" t="s">
        <v>7</v>
      </c>
      <c r="H342" s="48"/>
      <c r="I342" s="68" t="str">
        <f>IF(H342&lt;&gt;"",$F342*H342,"")</f>
        <v/>
      </c>
    </row>
    <row r="343" spans="1:9" x14ac:dyDescent="0.2">
      <c r="A343" s="57">
        <v>343</v>
      </c>
      <c r="B343" s="49"/>
      <c r="C343" s="87" t="s">
        <v>12</v>
      </c>
      <c r="D343" s="55" t="s">
        <v>124</v>
      </c>
      <c r="E343" s="50"/>
      <c r="F343" s="61"/>
      <c r="G343" s="49"/>
      <c r="H343" s="51"/>
      <c r="I343" s="51"/>
    </row>
    <row r="344" spans="1:9" ht="72" x14ac:dyDescent="0.2">
      <c r="A344" s="57">
        <v>344</v>
      </c>
      <c r="B344" s="49"/>
      <c r="C344" s="87" t="s">
        <v>12</v>
      </c>
      <c r="D344" s="55" t="s">
        <v>433</v>
      </c>
      <c r="E344" s="50"/>
      <c r="F344" s="61"/>
      <c r="G344" s="49"/>
      <c r="H344" s="51"/>
      <c r="I344" s="51"/>
    </row>
    <row r="345" spans="1:9" ht="24" x14ac:dyDescent="0.2">
      <c r="A345" s="57">
        <v>345</v>
      </c>
      <c r="B345" s="49"/>
      <c r="C345" s="87" t="s">
        <v>129</v>
      </c>
      <c r="D345" s="55" t="s">
        <v>33</v>
      </c>
      <c r="E345" s="50"/>
      <c r="F345" s="61"/>
      <c r="G345" s="49"/>
      <c r="H345" s="51"/>
      <c r="I345" s="51"/>
    </row>
    <row r="346" spans="1:9" ht="60.75" customHeight="1" x14ac:dyDescent="0.2">
      <c r="A346" s="57">
        <v>346</v>
      </c>
      <c r="B346" s="41"/>
      <c r="C346" s="41"/>
      <c r="D346" s="58" t="s">
        <v>921</v>
      </c>
      <c r="E346" s="60" t="s">
        <v>454</v>
      </c>
      <c r="F346" s="62"/>
      <c r="G346" s="41"/>
      <c r="H346" s="59"/>
      <c r="I346" s="67"/>
    </row>
    <row r="347" spans="1:9" ht="8.1" customHeight="1" x14ac:dyDescent="0.2">
      <c r="A347" s="57">
        <v>347</v>
      </c>
    </row>
    <row r="348" spans="1:9" ht="48" x14ac:dyDescent="0.2">
      <c r="A348" s="57">
        <v>348</v>
      </c>
      <c r="B348" s="45" t="s">
        <v>528</v>
      </c>
      <c r="C348" s="45" t="s">
        <v>130</v>
      </c>
      <c r="D348" s="46" t="s">
        <v>850</v>
      </c>
      <c r="E348" s="47" t="s">
        <v>454</v>
      </c>
      <c r="F348" s="63">
        <v>1</v>
      </c>
      <c r="G348" s="45" t="s">
        <v>7</v>
      </c>
      <c r="H348" s="48"/>
      <c r="I348" s="68" t="str">
        <f>IF(H348&lt;&gt;"",$F348*H348,"")</f>
        <v/>
      </c>
    </row>
    <row r="349" spans="1:9" x14ac:dyDescent="0.2">
      <c r="A349" s="57">
        <v>349</v>
      </c>
      <c r="B349" s="49"/>
      <c r="C349" s="87" t="s">
        <v>12</v>
      </c>
      <c r="D349" s="55" t="s">
        <v>124</v>
      </c>
      <c r="E349" s="50"/>
      <c r="F349" s="61"/>
      <c r="G349" s="49"/>
      <c r="H349" s="51"/>
      <c r="I349" s="51"/>
    </row>
    <row r="350" spans="1:9" ht="72" x14ac:dyDescent="0.2">
      <c r="A350" s="57">
        <v>350</v>
      </c>
      <c r="B350" s="49"/>
      <c r="C350" s="87" t="s">
        <v>12</v>
      </c>
      <c r="D350" s="55" t="s">
        <v>433</v>
      </c>
      <c r="E350" s="50"/>
      <c r="F350" s="61"/>
      <c r="G350" s="49"/>
      <c r="H350" s="51"/>
      <c r="I350" s="51"/>
    </row>
    <row r="351" spans="1:9" ht="24" x14ac:dyDescent="0.2">
      <c r="A351" s="57">
        <v>351</v>
      </c>
      <c r="B351" s="49"/>
      <c r="C351" s="87" t="s">
        <v>129</v>
      </c>
      <c r="D351" s="55" t="s">
        <v>33</v>
      </c>
      <c r="E351" s="50"/>
      <c r="F351" s="61"/>
      <c r="G351" s="49"/>
      <c r="H351" s="51"/>
      <c r="I351" s="51"/>
    </row>
    <row r="352" spans="1:9" ht="60" customHeight="1" x14ac:dyDescent="0.2">
      <c r="A352" s="57">
        <v>352</v>
      </c>
      <c r="B352" s="41"/>
      <c r="C352" s="41"/>
      <c r="D352" s="58" t="s">
        <v>921</v>
      </c>
      <c r="E352" s="60" t="s">
        <v>454</v>
      </c>
      <c r="F352" s="62"/>
      <c r="G352" s="41"/>
      <c r="H352" s="59"/>
      <c r="I352" s="67"/>
    </row>
    <row r="353" spans="1:9" ht="8.1" customHeight="1" x14ac:dyDescent="0.2">
      <c r="A353" s="57">
        <v>353</v>
      </c>
    </row>
    <row r="354" spans="1:9" ht="48" x14ac:dyDescent="0.2">
      <c r="A354" s="57">
        <v>354</v>
      </c>
      <c r="B354" s="45" t="s">
        <v>529</v>
      </c>
      <c r="C354" s="45" t="s">
        <v>131</v>
      </c>
      <c r="D354" s="46" t="s">
        <v>851</v>
      </c>
      <c r="E354" s="47" t="s">
        <v>454</v>
      </c>
      <c r="F354" s="63">
        <v>1</v>
      </c>
      <c r="G354" s="45" t="s">
        <v>7</v>
      </c>
      <c r="H354" s="48"/>
      <c r="I354" s="68" t="str">
        <f>IF(H354&lt;&gt;"",$F354*H354,"")</f>
        <v/>
      </c>
    </row>
    <row r="355" spans="1:9" x14ac:dyDescent="0.2">
      <c r="A355" s="57">
        <v>355</v>
      </c>
      <c r="B355" s="49"/>
      <c r="C355" s="87" t="s">
        <v>12</v>
      </c>
      <c r="D355" s="55" t="s">
        <v>124</v>
      </c>
      <c r="E355" s="50"/>
      <c r="F355" s="61"/>
      <c r="G355" s="49"/>
      <c r="H355" s="51"/>
      <c r="I355" s="51"/>
    </row>
    <row r="356" spans="1:9" ht="72" x14ac:dyDescent="0.2">
      <c r="A356" s="57">
        <v>356</v>
      </c>
      <c r="B356" s="49"/>
      <c r="C356" s="87" t="s">
        <v>12</v>
      </c>
      <c r="D356" s="55" t="s">
        <v>433</v>
      </c>
      <c r="E356" s="50"/>
      <c r="F356" s="61"/>
      <c r="G356" s="49"/>
      <c r="H356" s="51"/>
      <c r="I356" s="51"/>
    </row>
    <row r="357" spans="1:9" ht="24" x14ac:dyDescent="0.2">
      <c r="A357" s="57">
        <v>357</v>
      </c>
      <c r="B357" s="49"/>
      <c r="C357" s="87" t="s">
        <v>125</v>
      </c>
      <c r="D357" s="55" t="s">
        <v>126</v>
      </c>
      <c r="E357" s="50"/>
      <c r="F357" s="61"/>
      <c r="G357" s="49"/>
      <c r="H357" s="51"/>
      <c r="I357" s="51"/>
    </row>
    <row r="358" spans="1:9" ht="63.75" customHeight="1" x14ac:dyDescent="0.2">
      <c r="A358" s="57">
        <v>358</v>
      </c>
      <c r="B358" s="41"/>
      <c r="C358" s="41"/>
      <c r="D358" s="58" t="s">
        <v>921</v>
      </c>
      <c r="E358" s="60" t="s">
        <v>454</v>
      </c>
      <c r="F358" s="62"/>
      <c r="G358" s="41"/>
      <c r="H358" s="59"/>
      <c r="I358" s="67"/>
    </row>
    <row r="359" spans="1:9" ht="8.1" customHeight="1" x14ac:dyDescent="0.2">
      <c r="A359" s="57">
        <v>359</v>
      </c>
    </row>
    <row r="360" spans="1:9" ht="48" x14ac:dyDescent="0.2">
      <c r="A360" s="57">
        <v>360</v>
      </c>
      <c r="B360" s="45" t="s">
        <v>530</v>
      </c>
      <c r="C360" s="45" t="s">
        <v>132</v>
      </c>
      <c r="D360" s="46" t="s">
        <v>852</v>
      </c>
      <c r="E360" s="47" t="s">
        <v>454</v>
      </c>
      <c r="F360" s="63">
        <v>1</v>
      </c>
      <c r="G360" s="45" t="s">
        <v>7</v>
      </c>
      <c r="H360" s="48"/>
      <c r="I360" s="68" t="str">
        <f>IF(H360&lt;&gt;"",$F360*H360,"")</f>
        <v/>
      </c>
    </row>
    <row r="361" spans="1:9" x14ac:dyDescent="0.2">
      <c r="A361" s="57">
        <v>361</v>
      </c>
      <c r="B361" s="49"/>
      <c r="C361" s="87" t="s">
        <v>12</v>
      </c>
      <c r="D361" s="55" t="s">
        <v>124</v>
      </c>
      <c r="E361" s="50"/>
      <c r="F361" s="61"/>
      <c r="G361" s="49"/>
      <c r="H361" s="51"/>
      <c r="I361" s="51"/>
    </row>
    <row r="362" spans="1:9" ht="72" x14ac:dyDescent="0.2">
      <c r="A362" s="57">
        <v>362</v>
      </c>
      <c r="B362" s="49"/>
      <c r="C362" s="87" t="s">
        <v>12</v>
      </c>
      <c r="D362" s="55" t="s">
        <v>433</v>
      </c>
      <c r="E362" s="50"/>
      <c r="F362" s="61"/>
      <c r="G362" s="49"/>
      <c r="H362" s="51"/>
      <c r="I362" s="51"/>
    </row>
    <row r="363" spans="1:9" ht="24" x14ac:dyDescent="0.2">
      <c r="A363" s="57">
        <v>363</v>
      </c>
      <c r="B363" s="49"/>
      <c r="C363" s="87" t="s">
        <v>129</v>
      </c>
      <c r="D363" s="55" t="s">
        <v>33</v>
      </c>
      <c r="E363" s="50"/>
      <c r="F363" s="61"/>
      <c r="G363" s="49"/>
      <c r="H363" s="51"/>
      <c r="I363" s="51"/>
    </row>
    <row r="364" spans="1:9" ht="62.25" customHeight="1" x14ac:dyDescent="0.2">
      <c r="A364" s="57">
        <v>364</v>
      </c>
      <c r="B364" s="41"/>
      <c r="C364" s="41"/>
      <c r="D364" s="58" t="s">
        <v>921</v>
      </c>
      <c r="E364" s="60" t="s">
        <v>454</v>
      </c>
      <c r="F364" s="62"/>
      <c r="G364" s="41"/>
      <c r="H364" s="59"/>
      <c r="I364" s="67"/>
    </row>
    <row r="365" spans="1:9" ht="8.1" customHeight="1" x14ac:dyDescent="0.2">
      <c r="A365" s="57">
        <v>365</v>
      </c>
    </row>
    <row r="366" spans="1:9" ht="48" x14ac:dyDescent="0.2">
      <c r="A366" s="57">
        <v>366</v>
      </c>
      <c r="B366" s="45" t="s">
        <v>531</v>
      </c>
      <c r="C366" s="45" t="s">
        <v>133</v>
      </c>
      <c r="D366" s="46" t="s">
        <v>853</v>
      </c>
      <c r="E366" s="47" t="s">
        <v>454</v>
      </c>
      <c r="F366" s="63">
        <v>1</v>
      </c>
      <c r="G366" s="45" t="s">
        <v>7</v>
      </c>
      <c r="H366" s="48"/>
      <c r="I366" s="68" t="str">
        <f>IF(H366&lt;&gt;"",$F366*H366,"")</f>
        <v/>
      </c>
    </row>
    <row r="367" spans="1:9" x14ac:dyDescent="0.2">
      <c r="A367" s="57">
        <v>367</v>
      </c>
      <c r="B367" s="49"/>
      <c r="C367" s="87" t="s">
        <v>12</v>
      </c>
      <c r="D367" s="55" t="s">
        <v>124</v>
      </c>
      <c r="E367" s="50"/>
      <c r="F367" s="61"/>
      <c r="G367" s="49"/>
      <c r="H367" s="51"/>
      <c r="I367" s="51"/>
    </row>
    <row r="368" spans="1:9" ht="72" x14ac:dyDescent="0.2">
      <c r="A368" s="57">
        <v>368</v>
      </c>
      <c r="B368" s="49"/>
      <c r="C368" s="87" t="s">
        <v>12</v>
      </c>
      <c r="D368" s="55" t="s">
        <v>433</v>
      </c>
      <c r="E368" s="50"/>
      <c r="F368" s="61"/>
      <c r="G368" s="49"/>
      <c r="H368" s="51"/>
      <c r="I368" s="51"/>
    </row>
    <row r="369" spans="1:9" ht="24" x14ac:dyDescent="0.2">
      <c r="A369" s="57">
        <v>369</v>
      </c>
      <c r="B369" s="49"/>
      <c r="C369" s="87" t="s">
        <v>129</v>
      </c>
      <c r="D369" s="55" t="s">
        <v>33</v>
      </c>
      <c r="E369" s="50"/>
      <c r="F369" s="61"/>
      <c r="G369" s="49"/>
      <c r="H369" s="51"/>
      <c r="I369" s="51"/>
    </row>
    <row r="370" spans="1:9" ht="67.5" customHeight="1" x14ac:dyDescent="0.2">
      <c r="A370" s="57">
        <v>370</v>
      </c>
      <c r="B370" s="41"/>
      <c r="C370" s="41"/>
      <c r="D370" s="58" t="s">
        <v>921</v>
      </c>
      <c r="E370" s="60" t="s">
        <v>454</v>
      </c>
      <c r="F370" s="62"/>
      <c r="G370" s="41"/>
      <c r="H370" s="59"/>
      <c r="I370" s="67"/>
    </row>
    <row r="371" spans="1:9" ht="8.1" customHeight="1" x14ac:dyDescent="0.2">
      <c r="A371" s="57">
        <v>371</v>
      </c>
    </row>
    <row r="372" spans="1:9" ht="48" x14ac:dyDescent="0.2">
      <c r="A372" s="57">
        <v>372</v>
      </c>
      <c r="B372" s="45" t="s">
        <v>532</v>
      </c>
      <c r="C372" s="45" t="s">
        <v>134</v>
      </c>
      <c r="D372" s="46" t="s">
        <v>854</v>
      </c>
      <c r="E372" s="47" t="s">
        <v>454</v>
      </c>
      <c r="F372" s="63">
        <v>1</v>
      </c>
      <c r="G372" s="45" t="s">
        <v>7</v>
      </c>
      <c r="H372" s="48"/>
      <c r="I372" s="68" t="str">
        <f>IF(H372&lt;&gt;"",$F372*H372,"")</f>
        <v/>
      </c>
    </row>
    <row r="373" spans="1:9" x14ac:dyDescent="0.2">
      <c r="A373" s="57">
        <v>373</v>
      </c>
      <c r="B373" s="49"/>
      <c r="C373" s="87" t="s">
        <v>12</v>
      </c>
      <c r="D373" s="55" t="s">
        <v>124</v>
      </c>
      <c r="E373" s="50"/>
      <c r="F373" s="61"/>
      <c r="G373" s="49"/>
      <c r="H373" s="51"/>
      <c r="I373" s="51"/>
    </row>
    <row r="374" spans="1:9" ht="72" x14ac:dyDescent="0.2">
      <c r="A374" s="57">
        <v>374</v>
      </c>
      <c r="B374" s="49"/>
      <c r="C374" s="87" t="s">
        <v>12</v>
      </c>
      <c r="D374" s="55" t="s">
        <v>433</v>
      </c>
      <c r="E374" s="50"/>
      <c r="F374" s="61"/>
      <c r="G374" s="49"/>
      <c r="H374" s="51"/>
      <c r="I374" s="51"/>
    </row>
    <row r="375" spans="1:9" ht="24" x14ac:dyDescent="0.2">
      <c r="A375" s="57">
        <v>375</v>
      </c>
      <c r="B375" s="49"/>
      <c r="C375" s="87" t="s">
        <v>129</v>
      </c>
      <c r="D375" s="55" t="s">
        <v>33</v>
      </c>
      <c r="E375" s="50"/>
      <c r="F375" s="61"/>
      <c r="G375" s="49"/>
      <c r="H375" s="51"/>
      <c r="I375" s="51"/>
    </row>
    <row r="376" spans="1:9" ht="66.75" customHeight="1" x14ac:dyDescent="0.2">
      <c r="A376" s="57">
        <v>376</v>
      </c>
      <c r="B376" s="41"/>
      <c r="C376" s="41"/>
      <c r="D376" s="58" t="s">
        <v>921</v>
      </c>
      <c r="E376" s="60" t="s">
        <v>454</v>
      </c>
      <c r="F376" s="62"/>
      <c r="G376" s="41"/>
      <c r="H376" s="59"/>
      <c r="I376" s="67"/>
    </row>
    <row r="377" spans="1:9" ht="8.1" customHeight="1" x14ac:dyDescent="0.2">
      <c r="A377" s="57">
        <v>377</v>
      </c>
    </row>
    <row r="378" spans="1:9" ht="48" x14ac:dyDescent="0.2">
      <c r="A378" s="57">
        <v>378</v>
      </c>
      <c r="B378" s="45" t="s">
        <v>533</v>
      </c>
      <c r="C378" s="45" t="s">
        <v>135</v>
      </c>
      <c r="D378" s="46" t="s">
        <v>855</v>
      </c>
      <c r="E378" s="47" t="s">
        <v>454</v>
      </c>
      <c r="F378" s="63">
        <v>1</v>
      </c>
      <c r="G378" s="45" t="s">
        <v>7</v>
      </c>
      <c r="H378" s="48"/>
      <c r="I378" s="68" t="str">
        <f>IF(H378&lt;&gt;"",$F378*H378,"")</f>
        <v/>
      </c>
    </row>
    <row r="379" spans="1:9" x14ac:dyDescent="0.2">
      <c r="A379" s="57">
        <v>379</v>
      </c>
      <c r="B379" s="49"/>
      <c r="C379" s="87" t="s">
        <v>12</v>
      </c>
      <c r="D379" s="55" t="s">
        <v>124</v>
      </c>
      <c r="E379" s="50"/>
      <c r="F379" s="61"/>
      <c r="G379" s="49"/>
      <c r="H379" s="51"/>
      <c r="I379" s="51"/>
    </row>
    <row r="380" spans="1:9" ht="72" x14ac:dyDescent="0.2">
      <c r="A380" s="57">
        <v>380</v>
      </c>
      <c r="B380" s="49"/>
      <c r="C380" s="87" t="s">
        <v>12</v>
      </c>
      <c r="D380" s="55" t="s">
        <v>433</v>
      </c>
      <c r="E380" s="50"/>
      <c r="F380" s="61"/>
      <c r="G380" s="49"/>
      <c r="H380" s="51"/>
      <c r="I380" s="51"/>
    </row>
    <row r="381" spans="1:9" ht="24" x14ac:dyDescent="0.2">
      <c r="A381" s="57">
        <v>381</v>
      </c>
      <c r="B381" s="49"/>
      <c r="C381" s="87" t="s">
        <v>129</v>
      </c>
      <c r="D381" s="55" t="s">
        <v>33</v>
      </c>
      <c r="E381" s="50"/>
      <c r="F381" s="61"/>
      <c r="G381" s="49"/>
      <c r="H381" s="51"/>
      <c r="I381" s="51"/>
    </row>
    <row r="382" spans="1:9" ht="69" customHeight="1" x14ac:dyDescent="0.2">
      <c r="A382" s="57">
        <v>382</v>
      </c>
      <c r="B382" s="41"/>
      <c r="C382" s="41"/>
      <c r="D382" s="58" t="s">
        <v>921</v>
      </c>
      <c r="E382" s="60" t="s">
        <v>454</v>
      </c>
      <c r="F382" s="62"/>
      <c r="G382" s="41"/>
      <c r="H382" s="59"/>
      <c r="I382" s="67"/>
    </row>
    <row r="383" spans="1:9" ht="8.1" customHeight="1" x14ac:dyDescent="0.2">
      <c r="A383" s="57">
        <v>383</v>
      </c>
    </row>
    <row r="384" spans="1:9" ht="48" x14ac:dyDescent="0.2">
      <c r="A384" s="57">
        <v>384</v>
      </c>
      <c r="B384" s="45" t="s">
        <v>534</v>
      </c>
      <c r="C384" s="45" t="s">
        <v>136</v>
      </c>
      <c r="D384" s="46" t="s">
        <v>856</v>
      </c>
      <c r="E384" s="47" t="s">
        <v>454</v>
      </c>
      <c r="F384" s="63">
        <v>1</v>
      </c>
      <c r="G384" s="45" t="s">
        <v>7</v>
      </c>
      <c r="H384" s="48"/>
      <c r="I384" s="68" t="str">
        <f>IF(H384&lt;&gt;"",$F384*H384,"")</f>
        <v/>
      </c>
    </row>
    <row r="385" spans="1:9" x14ac:dyDescent="0.2">
      <c r="A385" s="57">
        <v>385</v>
      </c>
      <c r="B385" s="49"/>
      <c r="C385" s="87" t="s">
        <v>12</v>
      </c>
      <c r="D385" s="55" t="s">
        <v>124</v>
      </c>
      <c r="E385" s="50"/>
      <c r="F385" s="61"/>
      <c r="G385" s="49"/>
      <c r="H385" s="51"/>
      <c r="I385" s="51"/>
    </row>
    <row r="386" spans="1:9" ht="72" x14ac:dyDescent="0.2">
      <c r="A386" s="57">
        <v>386</v>
      </c>
      <c r="B386" s="49"/>
      <c r="C386" s="87" t="s">
        <v>12</v>
      </c>
      <c r="D386" s="55" t="s">
        <v>433</v>
      </c>
      <c r="E386" s="50"/>
      <c r="F386" s="61"/>
      <c r="G386" s="49"/>
      <c r="H386" s="51"/>
      <c r="I386" s="51"/>
    </row>
    <row r="387" spans="1:9" ht="24" x14ac:dyDescent="0.2">
      <c r="A387" s="57">
        <v>387</v>
      </c>
      <c r="B387" s="49"/>
      <c r="C387" s="87" t="s">
        <v>137</v>
      </c>
      <c r="D387" s="55" t="s">
        <v>22</v>
      </c>
      <c r="E387" s="50"/>
      <c r="F387" s="61"/>
      <c r="G387" s="49"/>
      <c r="H387" s="51"/>
      <c r="I387" s="51"/>
    </row>
    <row r="388" spans="1:9" ht="71.25" customHeight="1" x14ac:dyDescent="0.2">
      <c r="A388" s="57">
        <v>388</v>
      </c>
      <c r="B388" s="41"/>
      <c r="C388" s="41"/>
      <c r="D388" s="58" t="s">
        <v>921</v>
      </c>
      <c r="E388" s="60" t="s">
        <v>454</v>
      </c>
      <c r="F388" s="62"/>
      <c r="G388" s="41"/>
      <c r="H388" s="59"/>
      <c r="I388" s="67"/>
    </row>
    <row r="389" spans="1:9" ht="8.1" customHeight="1" x14ac:dyDescent="0.2">
      <c r="A389" s="57">
        <v>389</v>
      </c>
    </row>
    <row r="390" spans="1:9" ht="48" x14ac:dyDescent="0.2">
      <c r="A390" s="57">
        <v>390</v>
      </c>
      <c r="B390" s="45" t="s">
        <v>535</v>
      </c>
      <c r="C390" s="45" t="s">
        <v>138</v>
      </c>
      <c r="D390" s="46" t="s">
        <v>857</v>
      </c>
      <c r="E390" s="47" t="s">
        <v>454</v>
      </c>
      <c r="F390" s="63">
        <v>1</v>
      </c>
      <c r="G390" s="45" t="s">
        <v>7</v>
      </c>
      <c r="H390" s="48"/>
      <c r="I390" s="68" t="str">
        <f>IF(H390&lt;&gt;"",$F390*H390,"")</f>
        <v/>
      </c>
    </row>
    <row r="391" spans="1:9" x14ac:dyDescent="0.2">
      <c r="A391" s="57">
        <v>391</v>
      </c>
      <c r="B391" s="49"/>
      <c r="C391" s="87" t="s">
        <v>12</v>
      </c>
      <c r="D391" s="55" t="s">
        <v>124</v>
      </c>
      <c r="E391" s="50"/>
      <c r="F391" s="61"/>
      <c r="G391" s="49"/>
      <c r="H391" s="51"/>
      <c r="I391" s="51"/>
    </row>
    <row r="392" spans="1:9" ht="72" x14ac:dyDescent="0.2">
      <c r="A392" s="57">
        <v>392</v>
      </c>
      <c r="B392" s="49"/>
      <c r="C392" s="87" t="s">
        <v>12</v>
      </c>
      <c r="D392" s="55" t="s">
        <v>433</v>
      </c>
      <c r="E392" s="50"/>
      <c r="F392" s="61"/>
      <c r="G392" s="49"/>
      <c r="H392" s="51"/>
      <c r="I392" s="51"/>
    </row>
    <row r="393" spans="1:9" ht="24" x14ac:dyDescent="0.2">
      <c r="A393" s="57">
        <v>393</v>
      </c>
      <c r="B393" s="49"/>
      <c r="C393" s="87" t="s">
        <v>137</v>
      </c>
      <c r="D393" s="55" t="s">
        <v>22</v>
      </c>
      <c r="E393" s="50"/>
      <c r="F393" s="61"/>
      <c r="G393" s="49"/>
      <c r="H393" s="51"/>
      <c r="I393" s="51"/>
    </row>
    <row r="394" spans="1:9" ht="65.25" customHeight="1" x14ac:dyDescent="0.2">
      <c r="A394" s="57">
        <v>394</v>
      </c>
      <c r="B394" s="41"/>
      <c r="C394" s="41"/>
      <c r="D394" s="58" t="s">
        <v>921</v>
      </c>
      <c r="E394" s="60" t="s">
        <v>454</v>
      </c>
      <c r="F394" s="62"/>
      <c r="G394" s="41"/>
      <c r="H394" s="59"/>
      <c r="I394" s="67"/>
    </row>
    <row r="395" spans="1:9" ht="8.1" customHeight="1" x14ac:dyDescent="0.2">
      <c r="A395" s="57">
        <v>395</v>
      </c>
    </row>
    <row r="396" spans="1:9" ht="48" x14ac:dyDescent="0.2">
      <c r="A396" s="57">
        <v>396</v>
      </c>
      <c r="B396" s="45" t="s">
        <v>536</v>
      </c>
      <c r="C396" s="45" t="s">
        <v>139</v>
      </c>
      <c r="D396" s="46" t="s">
        <v>858</v>
      </c>
      <c r="E396" s="47" t="s">
        <v>454</v>
      </c>
      <c r="F396" s="63">
        <v>1</v>
      </c>
      <c r="G396" s="45" t="s">
        <v>7</v>
      </c>
      <c r="H396" s="48"/>
      <c r="I396" s="68" t="str">
        <f>IF(H396&lt;&gt;"",$F396*H396,"")</f>
        <v/>
      </c>
    </row>
    <row r="397" spans="1:9" x14ac:dyDescent="0.2">
      <c r="A397" s="57">
        <v>397</v>
      </c>
      <c r="B397" s="49"/>
      <c r="C397" s="87" t="s">
        <v>12</v>
      </c>
      <c r="D397" s="55" t="s">
        <v>124</v>
      </c>
      <c r="E397" s="50"/>
      <c r="F397" s="61"/>
      <c r="G397" s="49"/>
      <c r="H397" s="51"/>
      <c r="I397" s="51"/>
    </row>
    <row r="398" spans="1:9" ht="72" x14ac:dyDescent="0.2">
      <c r="A398" s="57">
        <v>398</v>
      </c>
      <c r="B398" s="49"/>
      <c r="C398" s="87" t="s">
        <v>12</v>
      </c>
      <c r="D398" s="55" t="s">
        <v>433</v>
      </c>
      <c r="E398" s="50"/>
      <c r="F398" s="61"/>
      <c r="G398" s="49"/>
      <c r="H398" s="51"/>
      <c r="I398" s="51"/>
    </row>
    <row r="399" spans="1:9" ht="24" x14ac:dyDescent="0.2">
      <c r="A399" s="57">
        <v>399</v>
      </c>
      <c r="B399" s="49"/>
      <c r="C399" s="87" t="s">
        <v>129</v>
      </c>
      <c r="D399" s="55" t="s">
        <v>33</v>
      </c>
      <c r="E399" s="50"/>
      <c r="F399" s="61"/>
      <c r="G399" s="49"/>
      <c r="H399" s="51"/>
      <c r="I399" s="51"/>
    </row>
    <row r="400" spans="1:9" ht="71.25" customHeight="1" x14ac:dyDescent="0.2">
      <c r="A400" s="57">
        <v>400</v>
      </c>
      <c r="B400" s="41"/>
      <c r="C400" s="41"/>
      <c r="D400" s="58" t="s">
        <v>921</v>
      </c>
      <c r="E400" s="60" t="s">
        <v>454</v>
      </c>
      <c r="F400" s="62"/>
      <c r="G400" s="41"/>
      <c r="H400" s="59"/>
      <c r="I400" s="67"/>
    </row>
    <row r="401" spans="1:9" ht="8.1" customHeight="1" x14ac:dyDescent="0.2">
      <c r="A401" s="57">
        <v>401</v>
      </c>
    </row>
    <row r="402" spans="1:9" ht="48" x14ac:dyDescent="0.2">
      <c r="A402" s="57">
        <v>402</v>
      </c>
      <c r="B402" s="45" t="s">
        <v>537</v>
      </c>
      <c r="C402" s="45" t="s">
        <v>140</v>
      </c>
      <c r="D402" s="46" t="s">
        <v>859</v>
      </c>
      <c r="E402" s="47" t="s">
        <v>454</v>
      </c>
      <c r="F402" s="63">
        <v>1</v>
      </c>
      <c r="G402" s="45" t="s">
        <v>7</v>
      </c>
      <c r="H402" s="48"/>
      <c r="I402" s="68" t="str">
        <f>IF(H402&lt;&gt;"",$F402*H402,"")</f>
        <v/>
      </c>
    </row>
    <row r="403" spans="1:9" x14ac:dyDescent="0.2">
      <c r="A403" s="57">
        <v>403</v>
      </c>
      <c r="B403" s="49"/>
      <c r="C403" s="87" t="s">
        <v>12</v>
      </c>
      <c r="D403" s="55" t="s">
        <v>124</v>
      </c>
      <c r="E403" s="50"/>
      <c r="F403" s="61"/>
      <c r="G403" s="49"/>
      <c r="H403" s="51"/>
      <c r="I403" s="51"/>
    </row>
    <row r="404" spans="1:9" ht="72" x14ac:dyDescent="0.2">
      <c r="A404" s="57">
        <v>404</v>
      </c>
      <c r="B404" s="49"/>
      <c r="C404" s="87" t="s">
        <v>12</v>
      </c>
      <c r="D404" s="55" t="s">
        <v>433</v>
      </c>
      <c r="E404" s="50"/>
      <c r="F404" s="61"/>
      <c r="G404" s="49"/>
      <c r="H404" s="51"/>
      <c r="I404" s="51"/>
    </row>
    <row r="405" spans="1:9" ht="24" x14ac:dyDescent="0.2">
      <c r="A405" s="57">
        <v>405</v>
      </c>
      <c r="B405" s="49"/>
      <c r="C405" s="87" t="s">
        <v>129</v>
      </c>
      <c r="D405" s="55" t="s">
        <v>33</v>
      </c>
      <c r="E405" s="50"/>
      <c r="F405" s="61"/>
      <c r="G405" s="49"/>
      <c r="H405" s="51"/>
      <c r="I405" s="51"/>
    </row>
    <row r="406" spans="1:9" ht="70.5" customHeight="1" x14ac:dyDescent="0.2">
      <c r="A406" s="57">
        <v>406</v>
      </c>
      <c r="B406" s="41"/>
      <c r="C406" s="41"/>
      <c r="D406" s="58" t="s">
        <v>921</v>
      </c>
      <c r="E406" s="60" t="s">
        <v>454</v>
      </c>
      <c r="F406" s="62"/>
      <c r="G406" s="41"/>
      <c r="H406" s="59"/>
      <c r="I406" s="67"/>
    </row>
    <row r="407" spans="1:9" ht="8.1" customHeight="1" x14ac:dyDescent="0.2">
      <c r="A407" s="57">
        <v>407</v>
      </c>
    </row>
    <row r="408" spans="1:9" ht="48" x14ac:dyDescent="0.2">
      <c r="A408" s="57">
        <v>408</v>
      </c>
      <c r="B408" s="45" t="s">
        <v>538</v>
      </c>
      <c r="C408" s="45" t="s">
        <v>141</v>
      </c>
      <c r="D408" s="46" t="s">
        <v>860</v>
      </c>
      <c r="E408" s="47" t="s">
        <v>454</v>
      </c>
      <c r="F408" s="63">
        <v>1</v>
      </c>
      <c r="G408" s="45" t="s">
        <v>7</v>
      </c>
      <c r="H408" s="48"/>
      <c r="I408" s="68" t="str">
        <f>IF(H408&lt;&gt;"",$F408*H408,"")</f>
        <v/>
      </c>
    </row>
    <row r="409" spans="1:9" x14ac:dyDescent="0.2">
      <c r="A409" s="57">
        <v>409</v>
      </c>
      <c r="B409" s="49"/>
      <c r="C409" s="87" t="s">
        <v>12</v>
      </c>
      <c r="D409" s="55" t="s">
        <v>124</v>
      </c>
      <c r="E409" s="50"/>
      <c r="F409" s="61"/>
      <c r="G409" s="49"/>
      <c r="H409" s="51"/>
      <c r="I409" s="51"/>
    </row>
    <row r="410" spans="1:9" ht="72" x14ac:dyDescent="0.2">
      <c r="A410" s="57">
        <v>410</v>
      </c>
      <c r="B410" s="49"/>
      <c r="C410" s="87" t="s">
        <v>12</v>
      </c>
      <c r="D410" s="55" t="s">
        <v>433</v>
      </c>
      <c r="E410" s="50"/>
      <c r="F410" s="61"/>
      <c r="G410" s="49"/>
      <c r="H410" s="51"/>
      <c r="I410" s="51"/>
    </row>
    <row r="411" spans="1:9" ht="24" x14ac:dyDescent="0.2">
      <c r="A411" s="57">
        <v>411</v>
      </c>
      <c r="B411" s="49"/>
      <c r="C411" s="87" t="s">
        <v>129</v>
      </c>
      <c r="D411" s="55" t="s">
        <v>33</v>
      </c>
      <c r="E411" s="50"/>
      <c r="F411" s="61"/>
      <c r="G411" s="49"/>
      <c r="H411" s="51"/>
      <c r="I411" s="51"/>
    </row>
    <row r="412" spans="1:9" ht="71.25" customHeight="1" x14ac:dyDescent="0.2">
      <c r="A412" s="57">
        <v>412</v>
      </c>
      <c r="B412" s="41"/>
      <c r="C412" s="41"/>
      <c r="D412" s="58" t="s">
        <v>921</v>
      </c>
      <c r="E412" s="60" t="s">
        <v>454</v>
      </c>
      <c r="F412" s="62"/>
      <c r="G412" s="41"/>
      <c r="H412" s="59"/>
      <c r="I412" s="67"/>
    </row>
    <row r="413" spans="1:9" ht="8.1" customHeight="1" x14ac:dyDescent="0.2">
      <c r="A413" s="57">
        <v>413</v>
      </c>
    </row>
    <row r="414" spans="1:9" ht="48" x14ac:dyDescent="0.2">
      <c r="A414" s="57">
        <v>414</v>
      </c>
      <c r="B414" s="45" t="s">
        <v>539</v>
      </c>
      <c r="C414" s="45" t="s">
        <v>142</v>
      </c>
      <c r="D414" s="46" t="s">
        <v>861</v>
      </c>
      <c r="E414" s="47" t="s">
        <v>454</v>
      </c>
      <c r="F414" s="63">
        <v>1</v>
      </c>
      <c r="G414" s="45" t="s">
        <v>7</v>
      </c>
      <c r="H414" s="48"/>
      <c r="I414" s="68" t="str">
        <f>IF(H414&lt;&gt;"",$F414*H414,"")</f>
        <v/>
      </c>
    </row>
    <row r="415" spans="1:9" x14ac:dyDescent="0.2">
      <c r="A415" s="57">
        <v>415</v>
      </c>
      <c r="B415" s="49"/>
      <c r="C415" s="87" t="s">
        <v>12</v>
      </c>
      <c r="D415" s="55" t="s">
        <v>124</v>
      </c>
      <c r="E415" s="50"/>
      <c r="F415" s="61"/>
      <c r="G415" s="49"/>
      <c r="H415" s="51"/>
      <c r="I415" s="51"/>
    </row>
    <row r="416" spans="1:9" ht="72" x14ac:dyDescent="0.2">
      <c r="A416" s="57">
        <v>416</v>
      </c>
      <c r="B416" s="49"/>
      <c r="C416" s="87" t="s">
        <v>12</v>
      </c>
      <c r="D416" s="55" t="s">
        <v>433</v>
      </c>
      <c r="E416" s="50"/>
      <c r="F416" s="61"/>
      <c r="G416" s="49"/>
      <c r="H416" s="51"/>
      <c r="I416" s="51"/>
    </row>
    <row r="417" spans="1:9" ht="24" x14ac:dyDescent="0.2">
      <c r="A417" s="57">
        <v>417</v>
      </c>
      <c r="B417" s="49"/>
      <c r="C417" s="87" t="s">
        <v>129</v>
      </c>
      <c r="D417" s="55" t="s">
        <v>33</v>
      </c>
      <c r="E417" s="50"/>
      <c r="F417" s="61"/>
      <c r="G417" s="49"/>
      <c r="H417" s="51"/>
      <c r="I417" s="51"/>
    </row>
    <row r="418" spans="1:9" ht="70.5" customHeight="1" x14ac:dyDescent="0.2">
      <c r="A418" s="57">
        <v>418</v>
      </c>
      <c r="B418" s="41"/>
      <c r="C418" s="41"/>
      <c r="D418" s="58" t="s">
        <v>921</v>
      </c>
      <c r="E418" s="60" t="s">
        <v>454</v>
      </c>
      <c r="F418" s="62"/>
      <c r="G418" s="41"/>
      <c r="H418" s="59"/>
      <c r="I418" s="67"/>
    </row>
    <row r="419" spans="1:9" ht="8.1" customHeight="1" x14ac:dyDescent="0.2">
      <c r="A419" s="57">
        <v>419</v>
      </c>
    </row>
    <row r="420" spans="1:9" ht="48" x14ac:dyDescent="0.2">
      <c r="A420" s="57">
        <v>420</v>
      </c>
      <c r="B420" s="45" t="s">
        <v>540</v>
      </c>
      <c r="C420" s="45" t="s">
        <v>143</v>
      </c>
      <c r="D420" s="46" t="s">
        <v>862</v>
      </c>
      <c r="E420" s="47" t="s">
        <v>454</v>
      </c>
      <c r="F420" s="63">
        <v>1</v>
      </c>
      <c r="G420" s="45" t="s">
        <v>7</v>
      </c>
      <c r="H420" s="48"/>
      <c r="I420" s="68" t="str">
        <f>IF(H420&lt;&gt;"",$F420*H420,"")</f>
        <v/>
      </c>
    </row>
    <row r="421" spans="1:9" x14ac:dyDescent="0.2">
      <c r="A421" s="57">
        <v>421</v>
      </c>
      <c r="B421" s="49"/>
      <c r="C421" s="87" t="s">
        <v>12</v>
      </c>
      <c r="D421" s="55" t="s">
        <v>124</v>
      </c>
      <c r="E421" s="50"/>
      <c r="F421" s="61"/>
      <c r="G421" s="49"/>
      <c r="H421" s="51"/>
      <c r="I421" s="51"/>
    </row>
    <row r="422" spans="1:9" ht="72" x14ac:dyDescent="0.2">
      <c r="A422" s="57">
        <v>422</v>
      </c>
      <c r="B422" s="49"/>
      <c r="C422" s="87" t="s">
        <v>12</v>
      </c>
      <c r="D422" s="55" t="s">
        <v>433</v>
      </c>
      <c r="E422" s="50"/>
      <c r="F422" s="61"/>
      <c r="G422" s="49"/>
      <c r="H422" s="51"/>
      <c r="I422" s="51"/>
    </row>
    <row r="423" spans="1:9" ht="24" x14ac:dyDescent="0.2">
      <c r="A423" s="57">
        <v>423</v>
      </c>
      <c r="B423" s="49"/>
      <c r="C423" s="87" t="s">
        <v>129</v>
      </c>
      <c r="D423" s="55" t="s">
        <v>33</v>
      </c>
      <c r="E423" s="50"/>
      <c r="F423" s="61"/>
      <c r="G423" s="49"/>
      <c r="H423" s="51"/>
      <c r="I423" s="51"/>
    </row>
    <row r="424" spans="1:9" ht="67.5" customHeight="1" x14ac:dyDescent="0.2">
      <c r="A424" s="57">
        <v>424</v>
      </c>
      <c r="B424" s="41"/>
      <c r="C424" s="41"/>
      <c r="D424" s="58" t="s">
        <v>921</v>
      </c>
      <c r="E424" s="60" t="s">
        <v>454</v>
      </c>
      <c r="F424" s="62"/>
      <c r="G424" s="41"/>
      <c r="H424" s="59"/>
      <c r="I424" s="67"/>
    </row>
    <row r="425" spans="1:9" ht="8.1" customHeight="1" x14ac:dyDescent="0.2">
      <c r="A425" s="57">
        <v>425</v>
      </c>
    </row>
    <row r="426" spans="1:9" ht="48" x14ac:dyDescent="0.2">
      <c r="A426" s="57">
        <v>426</v>
      </c>
      <c r="B426" s="45" t="s">
        <v>541</v>
      </c>
      <c r="C426" s="45" t="s">
        <v>144</v>
      </c>
      <c r="D426" s="46" t="s">
        <v>863</v>
      </c>
      <c r="E426" s="47" t="s">
        <v>454</v>
      </c>
      <c r="F426" s="63">
        <v>1</v>
      </c>
      <c r="G426" s="45" t="s">
        <v>7</v>
      </c>
      <c r="H426" s="48"/>
      <c r="I426" s="68" t="str">
        <f>IF(H426&lt;&gt;"",$F426*H426,"")</f>
        <v/>
      </c>
    </row>
    <row r="427" spans="1:9" x14ac:dyDescent="0.2">
      <c r="A427" s="57">
        <v>427</v>
      </c>
      <c r="B427" s="49"/>
      <c r="C427" s="87" t="s">
        <v>12</v>
      </c>
      <c r="D427" s="55" t="s">
        <v>124</v>
      </c>
      <c r="E427" s="50"/>
      <c r="F427" s="61"/>
      <c r="G427" s="49"/>
      <c r="H427" s="51"/>
      <c r="I427" s="51"/>
    </row>
    <row r="428" spans="1:9" ht="72" x14ac:dyDescent="0.2">
      <c r="A428" s="57">
        <v>428</v>
      </c>
      <c r="B428" s="49"/>
      <c r="C428" s="87" t="s">
        <v>12</v>
      </c>
      <c r="D428" s="55" t="s">
        <v>433</v>
      </c>
      <c r="E428" s="50"/>
      <c r="F428" s="61"/>
      <c r="G428" s="49"/>
      <c r="H428" s="51"/>
      <c r="I428" s="51"/>
    </row>
    <row r="429" spans="1:9" ht="24" x14ac:dyDescent="0.2">
      <c r="A429" s="57">
        <v>429</v>
      </c>
      <c r="B429" s="49"/>
      <c r="C429" s="87" t="s">
        <v>129</v>
      </c>
      <c r="D429" s="55" t="s">
        <v>33</v>
      </c>
      <c r="E429" s="50"/>
      <c r="F429" s="61"/>
      <c r="G429" s="49"/>
      <c r="H429" s="51"/>
      <c r="I429" s="51"/>
    </row>
    <row r="430" spans="1:9" ht="66.75" customHeight="1" x14ac:dyDescent="0.2">
      <c r="A430" s="57">
        <v>430</v>
      </c>
      <c r="B430" s="41"/>
      <c r="C430" s="41"/>
      <c r="D430" s="58" t="s">
        <v>921</v>
      </c>
      <c r="E430" s="60" t="s">
        <v>454</v>
      </c>
      <c r="F430" s="62"/>
      <c r="G430" s="41"/>
      <c r="H430" s="59"/>
      <c r="I430" s="67"/>
    </row>
    <row r="431" spans="1:9" ht="8.1" customHeight="1" x14ac:dyDescent="0.2">
      <c r="A431" s="57">
        <v>431</v>
      </c>
    </row>
    <row r="432" spans="1:9" ht="48" x14ac:dyDescent="0.2">
      <c r="A432" s="57">
        <v>432</v>
      </c>
      <c r="B432" s="45" t="s">
        <v>542</v>
      </c>
      <c r="C432" s="45" t="s">
        <v>145</v>
      </c>
      <c r="D432" s="46" t="s">
        <v>864</v>
      </c>
      <c r="E432" s="47" t="s">
        <v>454</v>
      </c>
      <c r="F432" s="63">
        <v>1</v>
      </c>
      <c r="G432" s="45" t="s">
        <v>7</v>
      </c>
      <c r="H432" s="48"/>
      <c r="I432" s="68" t="str">
        <f>IF(H432&lt;&gt;"",$F432*H432,"")</f>
        <v/>
      </c>
    </row>
    <row r="433" spans="1:9" ht="24" x14ac:dyDescent="0.2">
      <c r="A433" s="57">
        <v>433</v>
      </c>
      <c r="B433" s="49"/>
      <c r="C433" s="87"/>
      <c r="D433" s="55" t="s">
        <v>119</v>
      </c>
      <c r="E433" s="50"/>
      <c r="F433" s="61"/>
      <c r="G433" s="49"/>
      <c r="H433" s="51"/>
      <c r="I433" s="51"/>
    </row>
    <row r="434" spans="1:9" ht="156" x14ac:dyDescent="0.2">
      <c r="A434" s="57">
        <v>434</v>
      </c>
      <c r="B434" s="49"/>
      <c r="C434" s="87"/>
      <c r="D434" s="55" t="s">
        <v>432</v>
      </c>
      <c r="E434" s="50"/>
      <c r="F434" s="61"/>
      <c r="G434" s="49"/>
      <c r="H434" s="51"/>
      <c r="I434" s="51"/>
    </row>
    <row r="435" spans="1:9" ht="24" x14ac:dyDescent="0.2">
      <c r="A435" s="57">
        <v>435</v>
      </c>
      <c r="B435" s="49"/>
      <c r="C435" s="87"/>
      <c r="D435" s="55" t="s">
        <v>120</v>
      </c>
      <c r="E435" s="50"/>
      <c r="F435" s="61"/>
      <c r="G435" s="49"/>
      <c r="H435" s="51"/>
      <c r="I435" s="51"/>
    </row>
    <row r="436" spans="1:9" x14ac:dyDescent="0.2">
      <c r="A436" s="57">
        <v>436</v>
      </c>
      <c r="B436" s="49"/>
      <c r="C436" s="87"/>
      <c r="D436" s="55" t="s">
        <v>121</v>
      </c>
      <c r="E436" s="50"/>
      <c r="F436" s="61"/>
      <c r="G436" s="49"/>
      <c r="H436" s="51"/>
      <c r="I436" s="51"/>
    </row>
    <row r="437" spans="1:9" x14ac:dyDescent="0.2">
      <c r="A437" s="57">
        <v>437</v>
      </c>
      <c r="B437" s="49"/>
      <c r="C437" s="87"/>
      <c r="D437" s="55" t="s">
        <v>122</v>
      </c>
      <c r="E437" s="50"/>
      <c r="F437" s="61"/>
      <c r="G437" s="49"/>
      <c r="H437" s="51"/>
      <c r="I437" s="51"/>
    </row>
    <row r="438" spans="1:9" ht="70.5" customHeight="1" x14ac:dyDescent="0.2">
      <c r="A438" s="57">
        <v>438</v>
      </c>
      <c r="B438" s="41"/>
      <c r="C438" s="41"/>
      <c r="D438" s="58" t="s">
        <v>921</v>
      </c>
      <c r="E438" s="60" t="s">
        <v>454</v>
      </c>
      <c r="F438" s="62"/>
      <c r="G438" s="41"/>
      <c r="H438" s="59"/>
      <c r="I438" s="67"/>
    </row>
    <row r="439" spans="1:9" ht="8.1" customHeight="1" x14ac:dyDescent="0.2">
      <c r="A439" s="57">
        <v>439</v>
      </c>
    </row>
    <row r="440" spans="1:9" ht="48" x14ac:dyDescent="0.2">
      <c r="A440" s="57">
        <v>440</v>
      </c>
      <c r="B440" s="45" t="s">
        <v>543</v>
      </c>
      <c r="C440" s="45" t="s">
        <v>146</v>
      </c>
      <c r="D440" s="46" t="s">
        <v>865</v>
      </c>
      <c r="E440" s="47" t="s">
        <v>454</v>
      </c>
      <c r="F440" s="63">
        <v>1</v>
      </c>
      <c r="G440" s="45" t="s">
        <v>7</v>
      </c>
      <c r="H440" s="48"/>
      <c r="I440" s="68" t="str">
        <f>IF(H440&lt;&gt;"",$F440*H440,"")</f>
        <v/>
      </c>
    </row>
    <row r="441" spans="1:9" x14ac:dyDescent="0.2">
      <c r="A441" s="57">
        <v>441</v>
      </c>
      <c r="B441" s="49"/>
      <c r="C441" s="87" t="s">
        <v>12</v>
      </c>
      <c r="D441" s="55" t="s">
        <v>124</v>
      </c>
      <c r="E441" s="50"/>
      <c r="F441" s="61"/>
      <c r="G441" s="49"/>
      <c r="H441" s="51"/>
      <c r="I441" s="51"/>
    </row>
    <row r="442" spans="1:9" ht="72" x14ac:dyDescent="0.2">
      <c r="A442" s="57">
        <v>442</v>
      </c>
      <c r="B442" s="49"/>
      <c r="C442" s="87" t="s">
        <v>12</v>
      </c>
      <c r="D442" s="55" t="s">
        <v>433</v>
      </c>
      <c r="E442" s="50"/>
      <c r="F442" s="61"/>
      <c r="G442" s="49"/>
      <c r="H442" s="51"/>
      <c r="I442" s="51"/>
    </row>
    <row r="443" spans="1:9" ht="24" x14ac:dyDescent="0.2">
      <c r="A443" s="57">
        <v>443</v>
      </c>
      <c r="B443" s="49"/>
      <c r="C443" s="87" t="s">
        <v>125</v>
      </c>
      <c r="D443" s="55" t="s">
        <v>126</v>
      </c>
      <c r="E443" s="50"/>
      <c r="F443" s="61"/>
      <c r="G443" s="49"/>
      <c r="H443" s="51"/>
      <c r="I443" s="51"/>
    </row>
    <row r="444" spans="1:9" ht="60.75" customHeight="1" x14ac:dyDescent="0.2">
      <c r="A444" s="57">
        <v>444</v>
      </c>
      <c r="B444" s="41"/>
      <c r="C444" s="41"/>
      <c r="D444" s="58" t="s">
        <v>921</v>
      </c>
      <c r="E444" s="60" t="s">
        <v>454</v>
      </c>
      <c r="F444" s="62"/>
      <c r="G444" s="41"/>
      <c r="H444" s="59"/>
      <c r="I444" s="67"/>
    </row>
    <row r="445" spans="1:9" ht="8.1" customHeight="1" x14ac:dyDescent="0.2">
      <c r="A445" s="57">
        <v>445</v>
      </c>
    </row>
    <row r="446" spans="1:9" ht="48" x14ac:dyDescent="0.2">
      <c r="A446" s="57">
        <v>446</v>
      </c>
      <c r="B446" s="45" t="s">
        <v>544</v>
      </c>
      <c r="C446" s="45" t="s">
        <v>147</v>
      </c>
      <c r="D446" s="46" t="s">
        <v>866</v>
      </c>
      <c r="E446" s="47" t="s">
        <v>454</v>
      </c>
      <c r="F446" s="63">
        <v>1</v>
      </c>
      <c r="G446" s="45" t="s">
        <v>7</v>
      </c>
      <c r="H446" s="48"/>
      <c r="I446" s="68" t="str">
        <f>IF(H446&lt;&gt;"",$F446*H446,"")</f>
        <v/>
      </c>
    </row>
    <row r="447" spans="1:9" x14ac:dyDescent="0.2">
      <c r="A447" s="57">
        <v>447</v>
      </c>
      <c r="B447" s="49"/>
      <c r="C447" s="87" t="s">
        <v>12</v>
      </c>
      <c r="D447" s="55" t="s">
        <v>124</v>
      </c>
      <c r="E447" s="50"/>
      <c r="F447" s="61"/>
      <c r="G447" s="49"/>
      <c r="H447" s="51"/>
      <c r="I447" s="51"/>
    </row>
    <row r="448" spans="1:9" ht="72" x14ac:dyDescent="0.2">
      <c r="A448" s="57">
        <v>448</v>
      </c>
      <c r="B448" s="49"/>
      <c r="C448" s="87" t="s">
        <v>12</v>
      </c>
      <c r="D448" s="55" t="s">
        <v>433</v>
      </c>
      <c r="E448" s="50"/>
      <c r="F448" s="61"/>
      <c r="G448" s="49"/>
      <c r="H448" s="51"/>
      <c r="I448" s="51"/>
    </row>
    <row r="449" spans="1:9" ht="24" x14ac:dyDescent="0.2">
      <c r="A449" s="57">
        <v>449</v>
      </c>
      <c r="B449" s="49"/>
      <c r="C449" s="87" t="s">
        <v>125</v>
      </c>
      <c r="D449" s="55" t="s">
        <v>126</v>
      </c>
      <c r="E449" s="50"/>
      <c r="F449" s="61"/>
      <c r="G449" s="49"/>
      <c r="H449" s="51"/>
      <c r="I449" s="51"/>
    </row>
    <row r="450" spans="1:9" ht="81" customHeight="1" x14ac:dyDescent="0.2">
      <c r="A450" s="57">
        <v>450</v>
      </c>
      <c r="B450" s="41"/>
      <c r="C450" s="41"/>
      <c r="D450" s="58" t="s">
        <v>921</v>
      </c>
      <c r="E450" s="60" t="s">
        <v>454</v>
      </c>
      <c r="F450" s="62"/>
      <c r="G450" s="41"/>
      <c r="H450" s="59"/>
      <c r="I450" s="67"/>
    </row>
    <row r="451" spans="1:9" ht="8.1" customHeight="1" x14ac:dyDescent="0.2">
      <c r="A451" s="57">
        <v>451</v>
      </c>
    </row>
    <row r="452" spans="1:9" ht="48" x14ac:dyDescent="0.2">
      <c r="A452" s="57">
        <v>452</v>
      </c>
      <c r="B452" s="45" t="s">
        <v>545</v>
      </c>
      <c r="C452" s="45" t="s">
        <v>148</v>
      </c>
      <c r="D452" s="46" t="s">
        <v>867</v>
      </c>
      <c r="E452" s="47" t="s">
        <v>454</v>
      </c>
      <c r="F452" s="63">
        <v>1</v>
      </c>
      <c r="G452" s="45" t="s">
        <v>7</v>
      </c>
      <c r="H452" s="48"/>
      <c r="I452" s="68" t="str">
        <f>IF(H452&lt;&gt;"",$F452*H452,"")</f>
        <v/>
      </c>
    </row>
    <row r="453" spans="1:9" x14ac:dyDescent="0.2">
      <c r="A453" s="57">
        <v>453</v>
      </c>
      <c r="B453" s="49"/>
      <c r="C453" s="87" t="s">
        <v>12</v>
      </c>
      <c r="D453" s="55" t="s">
        <v>124</v>
      </c>
      <c r="E453" s="50"/>
      <c r="F453" s="61"/>
      <c r="G453" s="49"/>
      <c r="H453" s="51"/>
      <c r="I453" s="51"/>
    </row>
    <row r="454" spans="1:9" ht="72" x14ac:dyDescent="0.2">
      <c r="A454" s="57">
        <v>454</v>
      </c>
      <c r="B454" s="49"/>
      <c r="C454" s="87" t="s">
        <v>12</v>
      </c>
      <c r="D454" s="55" t="s">
        <v>433</v>
      </c>
      <c r="E454" s="50"/>
      <c r="F454" s="61"/>
      <c r="G454" s="49"/>
      <c r="H454" s="51"/>
      <c r="I454" s="51"/>
    </row>
    <row r="455" spans="1:9" ht="24" x14ac:dyDescent="0.2">
      <c r="A455" s="57">
        <v>455</v>
      </c>
      <c r="B455" s="49"/>
      <c r="C455" s="87" t="s">
        <v>129</v>
      </c>
      <c r="D455" s="55" t="s">
        <v>33</v>
      </c>
      <c r="E455" s="50"/>
      <c r="F455" s="61"/>
      <c r="G455" s="49"/>
      <c r="H455" s="51"/>
      <c r="I455" s="51"/>
    </row>
    <row r="456" spans="1:9" ht="60.75" customHeight="1" x14ac:dyDescent="0.2">
      <c r="A456" s="57">
        <v>456</v>
      </c>
      <c r="B456" s="41"/>
      <c r="C456" s="41"/>
      <c r="D456" s="58" t="s">
        <v>921</v>
      </c>
      <c r="E456" s="60" t="s">
        <v>454</v>
      </c>
      <c r="F456" s="62"/>
      <c r="G456" s="41"/>
      <c r="H456" s="59"/>
      <c r="I456" s="67"/>
    </row>
    <row r="457" spans="1:9" ht="8.1" customHeight="1" x14ac:dyDescent="0.2">
      <c r="A457" s="57">
        <v>457</v>
      </c>
    </row>
    <row r="458" spans="1:9" ht="48" x14ac:dyDescent="0.2">
      <c r="A458" s="57">
        <v>458</v>
      </c>
      <c r="B458" s="45" t="s">
        <v>546</v>
      </c>
      <c r="C458" s="45" t="s">
        <v>149</v>
      </c>
      <c r="D458" s="46" t="s">
        <v>868</v>
      </c>
      <c r="E458" s="47" t="s">
        <v>454</v>
      </c>
      <c r="F458" s="63">
        <v>1</v>
      </c>
      <c r="G458" s="45" t="s">
        <v>7</v>
      </c>
      <c r="H458" s="48"/>
      <c r="I458" s="68" t="str">
        <f>IF(H458&lt;&gt;"",$F458*H458,"")</f>
        <v/>
      </c>
    </row>
    <row r="459" spans="1:9" x14ac:dyDescent="0.2">
      <c r="A459" s="57">
        <v>459</v>
      </c>
      <c r="B459" s="49"/>
      <c r="C459" s="87" t="s">
        <v>12</v>
      </c>
      <c r="D459" s="55" t="s">
        <v>124</v>
      </c>
      <c r="E459" s="50"/>
      <c r="F459" s="61"/>
      <c r="G459" s="49"/>
      <c r="H459" s="51"/>
      <c r="I459" s="51"/>
    </row>
    <row r="460" spans="1:9" ht="72" x14ac:dyDescent="0.2">
      <c r="A460" s="57">
        <v>460</v>
      </c>
      <c r="B460" s="49"/>
      <c r="C460" s="87" t="s">
        <v>12</v>
      </c>
      <c r="D460" s="55" t="s">
        <v>433</v>
      </c>
      <c r="E460" s="50"/>
      <c r="F460" s="61"/>
      <c r="G460" s="49"/>
      <c r="H460" s="51"/>
      <c r="I460" s="51"/>
    </row>
    <row r="461" spans="1:9" ht="24" x14ac:dyDescent="0.2">
      <c r="A461" s="57">
        <v>461</v>
      </c>
      <c r="B461" s="49"/>
      <c r="C461" s="87" t="s">
        <v>129</v>
      </c>
      <c r="D461" s="55" t="s">
        <v>33</v>
      </c>
      <c r="E461" s="50"/>
      <c r="F461" s="61"/>
      <c r="G461" s="49"/>
      <c r="H461" s="51"/>
      <c r="I461" s="51"/>
    </row>
    <row r="462" spans="1:9" ht="63.75" customHeight="1" x14ac:dyDescent="0.2">
      <c r="A462" s="57">
        <v>462</v>
      </c>
      <c r="B462" s="41"/>
      <c r="C462" s="41"/>
      <c r="D462" s="58" t="s">
        <v>921</v>
      </c>
      <c r="E462" s="60" t="s">
        <v>454</v>
      </c>
      <c r="F462" s="62"/>
      <c r="G462" s="41"/>
      <c r="H462" s="59"/>
      <c r="I462" s="67"/>
    </row>
    <row r="463" spans="1:9" ht="8.1" customHeight="1" x14ac:dyDescent="0.2">
      <c r="A463" s="57">
        <v>463</v>
      </c>
    </row>
    <row r="464" spans="1:9" ht="48" x14ac:dyDescent="0.2">
      <c r="A464" s="57">
        <v>464</v>
      </c>
      <c r="B464" s="45" t="s">
        <v>547</v>
      </c>
      <c r="C464" s="45" t="s">
        <v>150</v>
      </c>
      <c r="D464" s="46" t="s">
        <v>869</v>
      </c>
      <c r="E464" s="47" t="s">
        <v>454</v>
      </c>
      <c r="F464" s="63">
        <v>1</v>
      </c>
      <c r="G464" s="45" t="s">
        <v>7</v>
      </c>
      <c r="H464" s="48"/>
      <c r="I464" s="68" t="str">
        <f>IF(H464&lt;&gt;"",$F464*H464,"")</f>
        <v/>
      </c>
    </row>
    <row r="465" spans="1:9" x14ac:dyDescent="0.2">
      <c r="A465" s="57">
        <v>465</v>
      </c>
      <c r="B465" s="49"/>
      <c r="C465" s="87" t="s">
        <v>12</v>
      </c>
      <c r="D465" s="55" t="s">
        <v>124</v>
      </c>
      <c r="E465" s="50"/>
      <c r="F465" s="61"/>
      <c r="G465" s="49"/>
      <c r="H465" s="51"/>
      <c r="I465" s="51"/>
    </row>
    <row r="466" spans="1:9" ht="72" x14ac:dyDescent="0.2">
      <c r="A466" s="57">
        <v>466</v>
      </c>
      <c r="B466" s="49"/>
      <c r="C466" s="87" t="s">
        <v>12</v>
      </c>
      <c r="D466" s="55" t="s">
        <v>433</v>
      </c>
      <c r="E466" s="50"/>
      <c r="F466" s="61"/>
      <c r="G466" s="49"/>
      <c r="H466" s="51"/>
      <c r="I466" s="51"/>
    </row>
    <row r="467" spans="1:9" ht="24" x14ac:dyDescent="0.2">
      <c r="A467" s="57">
        <v>467</v>
      </c>
      <c r="B467" s="49"/>
      <c r="C467" s="87" t="s">
        <v>125</v>
      </c>
      <c r="D467" s="55" t="s">
        <v>126</v>
      </c>
      <c r="E467" s="50"/>
      <c r="F467" s="61"/>
      <c r="G467" s="49"/>
      <c r="H467" s="51"/>
      <c r="I467" s="51"/>
    </row>
    <row r="468" spans="1:9" ht="63" customHeight="1" x14ac:dyDescent="0.2">
      <c r="A468" s="57">
        <v>468</v>
      </c>
      <c r="B468" s="41"/>
      <c r="C468" s="41"/>
      <c r="D468" s="58" t="s">
        <v>921</v>
      </c>
      <c r="E468" s="60" t="s">
        <v>454</v>
      </c>
      <c r="F468" s="62"/>
      <c r="G468" s="41"/>
      <c r="H468" s="59"/>
      <c r="I468" s="67"/>
    </row>
    <row r="469" spans="1:9" ht="8.1" customHeight="1" x14ac:dyDescent="0.2">
      <c r="A469" s="57">
        <v>469</v>
      </c>
    </row>
    <row r="470" spans="1:9" ht="48" x14ac:dyDescent="0.2">
      <c r="A470" s="57">
        <v>470</v>
      </c>
      <c r="B470" s="45" t="s">
        <v>548</v>
      </c>
      <c r="C470" s="45" t="s">
        <v>151</v>
      </c>
      <c r="D470" s="46" t="s">
        <v>870</v>
      </c>
      <c r="E470" s="47" t="s">
        <v>454</v>
      </c>
      <c r="F470" s="63">
        <v>1</v>
      </c>
      <c r="G470" s="45" t="s">
        <v>7</v>
      </c>
      <c r="H470" s="48"/>
      <c r="I470" s="68" t="str">
        <f>IF(H470&lt;&gt;"",$F470*H470,"")</f>
        <v/>
      </c>
    </row>
    <row r="471" spans="1:9" x14ac:dyDescent="0.2">
      <c r="A471" s="57">
        <v>471</v>
      </c>
      <c r="B471" s="49"/>
      <c r="C471" s="87" t="s">
        <v>12</v>
      </c>
      <c r="D471" s="55" t="s">
        <v>124</v>
      </c>
      <c r="E471" s="50"/>
      <c r="F471" s="61"/>
      <c r="G471" s="49"/>
      <c r="H471" s="51"/>
      <c r="I471" s="51"/>
    </row>
    <row r="472" spans="1:9" ht="72" x14ac:dyDescent="0.2">
      <c r="A472" s="57">
        <v>472</v>
      </c>
      <c r="B472" s="49"/>
      <c r="C472" s="87" t="s">
        <v>12</v>
      </c>
      <c r="D472" s="55" t="s">
        <v>433</v>
      </c>
      <c r="E472" s="50"/>
      <c r="F472" s="61"/>
      <c r="G472" s="49"/>
      <c r="H472" s="51"/>
      <c r="I472" s="51"/>
    </row>
    <row r="473" spans="1:9" ht="24" x14ac:dyDescent="0.2">
      <c r="A473" s="57">
        <v>473</v>
      </c>
      <c r="B473" s="49"/>
      <c r="C473" s="87" t="s">
        <v>129</v>
      </c>
      <c r="D473" s="55" t="s">
        <v>33</v>
      </c>
      <c r="E473" s="50"/>
      <c r="F473" s="61"/>
      <c r="G473" s="49"/>
      <c r="H473" s="51"/>
      <c r="I473" s="51"/>
    </row>
    <row r="474" spans="1:9" ht="67.5" customHeight="1" x14ac:dyDescent="0.2">
      <c r="A474" s="57">
        <v>474</v>
      </c>
      <c r="B474" s="41"/>
      <c r="C474" s="41"/>
      <c r="D474" s="58" t="s">
        <v>921</v>
      </c>
      <c r="E474" s="60" t="s">
        <v>454</v>
      </c>
      <c r="F474" s="62"/>
      <c r="G474" s="41"/>
      <c r="H474" s="59"/>
      <c r="I474" s="67"/>
    </row>
    <row r="475" spans="1:9" ht="8.1" customHeight="1" x14ac:dyDescent="0.2">
      <c r="A475" s="57">
        <v>475</v>
      </c>
    </row>
    <row r="476" spans="1:9" ht="48" x14ac:dyDescent="0.2">
      <c r="A476" s="57">
        <v>476</v>
      </c>
      <c r="B476" s="45" t="s">
        <v>549</v>
      </c>
      <c r="C476" s="45" t="s">
        <v>152</v>
      </c>
      <c r="D476" s="46" t="s">
        <v>871</v>
      </c>
      <c r="E476" s="47" t="s">
        <v>454</v>
      </c>
      <c r="F476" s="63">
        <v>1</v>
      </c>
      <c r="G476" s="45" t="s">
        <v>7</v>
      </c>
      <c r="H476" s="48"/>
      <c r="I476" s="68" t="str">
        <f>IF(H476&lt;&gt;"",$F476*H476,"")</f>
        <v/>
      </c>
    </row>
    <row r="477" spans="1:9" x14ac:dyDescent="0.2">
      <c r="A477" s="57">
        <v>477</v>
      </c>
      <c r="B477" s="49"/>
      <c r="C477" s="87" t="s">
        <v>12</v>
      </c>
      <c r="D477" s="55" t="s">
        <v>124</v>
      </c>
      <c r="E477" s="50"/>
      <c r="F477" s="61"/>
      <c r="G477" s="49"/>
      <c r="H477" s="51"/>
      <c r="I477" s="51"/>
    </row>
    <row r="478" spans="1:9" ht="72" x14ac:dyDescent="0.2">
      <c r="A478" s="57">
        <v>478</v>
      </c>
      <c r="B478" s="49"/>
      <c r="C478" s="87" t="s">
        <v>12</v>
      </c>
      <c r="D478" s="55" t="s">
        <v>433</v>
      </c>
      <c r="E478" s="50"/>
      <c r="F478" s="61"/>
      <c r="G478" s="49"/>
      <c r="H478" s="51"/>
      <c r="I478" s="51"/>
    </row>
    <row r="479" spans="1:9" ht="24" x14ac:dyDescent="0.2">
      <c r="A479" s="57">
        <v>479</v>
      </c>
      <c r="B479" s="49"/>
      <c r="C479" s="87" t="s">
        <v>129</v>
      </c>
      <c r="D479" s="55" t="s">
        <v>33</v>
      </c>
      <c r="E479" s="50"/>
      <c r="F479" s="61"/>
      <c r="G479" s="49"/>
      <c r="H479" s="51"/>
      <c r="I479" s="51"/>
    </row>
    <row r="480" spans="1:9" ht="60.75" customHeight="1" x14ac:dyDescent="0.2">
      <c r="A480" s="57">
        <v>480</v>
      </c>
      <c r="B480" s="41"/>
      <c r="C480" s="41"/>
      <c r="D480" s="58" t="s">
        <v>921</v>
      </c>
      <c r="E480" s="60" t="s">
        <v>454</v>
      </c>
      <c r="F480" s="62"/>
      <c r="G480" s="41"/>
      <c r="H480" s="59"/>
      <c r="I480" s="67"/>
    </row>
    <row r="481" spans="1:9" ht="8.1" customHeight="1" x14ac:dyDescent="0.2">
      <c r="A481" s="57">
        <v>481</v>
      </c>
    </row>
    <row r="482" spans="1:9" ht="48" x14ac:dyDescent="0.2">
      <c r="A482" s="57">
        <v>482</v>
      </c>
      <c r="B482" s="45" t="s">
        <v>550</v>
      </c>
      <c r="C482" s="45" t="s">
        <v>153</v>
      </c>
      <c r="D482" s="46" t="s">
        <v>872</v>
      </c>
      <c r="E482" s="47" t="s">
        <v>454</v>
      </c>
      <c r="F482" s="63">
        <v>1</v>
      </c>
      <c r="G482" s="45" t="s">
        <v>7</v>
      </c>
      <c r="H482" s="48"/>
      <c r="I482" s="68" t="str">
        <f>IF(H482&lt;&gt;"",$F482*H482,"")</f>
        <v/>
      </c>
    </row>
    <row r="483" spans="1:9" x14ac:dyDescent="0.2">
      <c r="A483" s="57">
        <v>483</v>
      </c>
      <c r="B483" s="49"/>
      <c r="C483" s="87" t="s">
        <v>12</v>
      </c>
      <c r="D483" s="55" t="s">
        <v>124</v>
      </c>
      <c r="E483" s="50"/>
      <c r="F483" s="61"/>
      <c r="G483" s="49"/>
      <c r="H483" s="51"/>
      <c r="I483" s="51"/>
    </row>
    <row r="484" spans="1:9" ht="72" x14ac:dyDescent="0.2">
      <c r="A484" s="57">
        <v>484</v>
      </c>
      <c r="B484" s="49"/>
      <c r="C484" s="87" t="s">
        <v>12</v>
      </c>
      <c r="D484" s="55" t="s">
        <v>433</v>
      </c>
      <c r="E484" s="50"/>
      <c r="F484" s="61"/>
      <c r="G484" s="49"/>
      <c r="H484" s="51"/>
      <c r="I484" s="51"/>
    </row>
    <row r="485" spans="1:9" ht="24" x14ac:dyDescent="0.2">
      <c r="A485" s="57">
        <v>485</v>
      </c>
      <c r="B485" s="49"/>
      <c r="C485" s="87" t="s">
        <v>129</v>
      </c>
      <c r="D485" s="55" t="s">
        <v>33</v>
      </c>
      <c r="E485" s="50"/>
      <c r="F485" s="61"/>
      <c r="G485" s="49"/>
      <c r="H485" s="51"/>
      <c r="I485" s="51"/>
    </row>
    <row r="486" spans="1:9" ht="54" customHeight="1" x14ac:dyDescent="0.2">
      <c r="A486" s="57">
        <v>486</v>
      </c>
      <c r="B486" s="41"/>
      <c r="C486" s="41"/>
      <c r="D486" s="58" t="s">
        <v>921</v>
      </c>
      <c r="E486" s="60" t="s">
        <v>454</v>
      </c>
      <c r="F486" s="62"/>
      <c r="G486" s="41"/>
      <c r="H486" s="59"/>
      <c r="I486" s="67"/>
    </row>
    <row r="487" spans="1:9" ht="8.1" customHeight="1" x14ac:dyDescent="0.2">
      <c r="A487" s="57">
        <v>487</v>
      </c>
    </row>
    <row r="488" spans="1:9" ht="48" x14ac:dyDescent="0.2">
      <c r="A488" s="57">
        <v>488</v>
      </c>
      <c r="B488" s="45" t="s">
        <v>551</v>
      </c>
      <c r="C488" s="45" t="s">
        <v>154</v>
      </c>
      <c r="D488" s="46" t="s">
        <v>873</v>
      </c>
      <c r="E488" s="47" t="s">
        <v>454</v>
      </c>
      <c r="F488" s="63">
        <v>1</v>
      </c>
      <c r="G488" s="45" t="s">
        <v>7</v>
      </c>
      <c r="H488" s="48"/>
      <c r="I488" s="68" t="str">
        <f>IF(H488&lt;&gt;"",$F488*H488,"")</f>
        <v/>
      </c>
    </row>
    <row r="489" spans="1:9" x14ac:dyDescent="0.2">
      <c r="A489" s="57">
        <v>489</v>
      </c>
      <c r="B489" s="49"/>
      <c r="C489" s="87" t="s">
        <v>12</v>
      </c>
      <c r="D489" s="55" t="s">
        <v>124</v>
      </c>
      <c r="E489" s="50"/>
      <c r="F489" s="61"/>
      <c r="G489" s="49"/>
      <c r="H489" s="51"/>
      <c r="I489" s="51"/>
    </row>
    <row r="490" spans="1:9" ht="72" x14ac:dyDescent="0.2">
      <c r="A490" s="57">
        <v>490</v>
      </c>
      <c r="B490" s="49"/>
      <c r="C490" s="87" t="s">
        <v>12</v>
      </c>
      <c r="D490" s="55" t="s">
        <v>433</v>
      </c>
      <c r="E490" s="50"/>
      <c r="F490" s="61"/>
      <c r="G490" s="49"/>
      <c r="H490" s="51"/>
      <c r="I490" s="51"/>
    </row>
    <row r="491" spans="1:9" ht="24" x14ac:dyDescent="0.2">
      <c r="A491" s="57">
        <v>491</v>
      </c>
      <c r="B491" s="49"/>
      <c r="C491" s="87" t="s">
        <v>129</v>
      </c>
      <c r="D491" s="55" t="s">
        <v>33</v>
      </c>
      <c r="E491" s="50"/>
      <c r="F491" s="61"/>
      <c r="G491" s="49"/>
      <c r="H491" s="51"/>
      <c r="I491" s="51"/>
    </row>
    <row r="492" spans="1:9" ht="62.25" customHeight="1" x14ac:dyDescent="0.2">
      <c r="A492" s="57">
        <v>492</v>
      </c>
      <c r="B492" s="41"/>
      <c r="C492" s="41"/>
      <c r="D492" s="58" t="s">
        <v>921</v>
      </c>
      <c r="E492" s="60" t="s">
        <v>454</v>
      </c>
      <c r="F492" s="62"/>
      <c r="G492" s="41"/>
      <c r="H492" s="59"/>
      <c r="I492" s="67"/>
    </row>
    <row r="493" spans="1:9" ht="8.1" customHeight="1" x14ac:dyDescent="0.2">
      <c r="A493" s="57">
        <v>493</v>
      </c>
    </row>
    <row r="494" spans="1:9" ht="48" x14ac:dyDescent="0.2">
      <c r="A494" s="57">
        <v>494</v>
      </c>
      <c r="B494" s="45" t="s">
        <v>552</v>
      </c>
      <c r="C494" s="45" t="s">
        <v>155</v>
      </c>
      <c r="D494" s="46" t="s">
        <v>874</v>
      </c>
      <c r="E494" s="47" t="s">
        <v>454</v>
      </c>
      <c r="F494" s="63">
        <v>1</v>
      </c>
      <c r="G494" s="45" t="s">
        <v>7</v>
      </c>
      <c r="H494" s="48"/>
      <c r="I494" s="68" t="str">
        <f>IF(H494&lt;&gt;"",$F494*H494,"")</f>
        <v/>
      </c>
    </row>
    <row r="495" spans="1:9" x14ac:dyDescent="0.2">
      <c r="A495" s="57">
        <v>495</v>
      </c>
      <c r="B495" s="49"/>
      <c r="C495" s="87" t="s">
        <v>12</v>
      </c>
      <c r="D495" s="55" t="s">
        <v>124</v>
      </c>
      <c r="E495" s="50"/>
      <c r="F495" s="61"/>
      <c r="G495" s="49"/>
      <c r="H495" s="51"/>
      <c r="I495" s="51"/>
    </row>
    <row r="496" spans="1:9" ht="72" x14ac:dyDescent="0.2">
      <c r="A496" s="57">
        <v>496</v>
      </c>
      <c r="B496" s="49"/>
      <c r="C496" s="87" t="s">
        <v>12</v>
      </c>
      <c r="D496" s="55" t="s">
        <v>433</v>
      </c>
      <c r="E496" s="50"/>
      <c r="F496" s="61"/>
      <c r="G496" s="49"/>
      <c r="H496" s="51"/>
      <c r="I496" s="51"/>
    </row>
    <row r="497" spans="1:9" ht="24" x14ac:dyDescent="0.2">
      <c r="A497" s="57">
        <v>497</v>
      </c>
      <c r="B497" s="49"/>
      <c r="C497" s="87" t="s">
        <v>137</v>
      </c>
      <c r="D497" s="55" t="s">
        <v>22</v>
      </c>
      <c r="E497" s="50"/>
      <c r="F497" s="61"/>
      <c r="G497" s="49"/>
      <c r="H497" s="51"/>
      <c r="I497" s="51"/>
    </row>
    <row r="498" spans="1:9" ht="60" customHeight="1" x14ac:dyDescent="0.2">
      <c r="A498" s="57">
        <v>498</v>
      </c>
      <c r="B498" s="41"/>
      <c r="C498" s="41"/>
      <c r="D498" s="58" t="s">
        <v>921</v>
      </c>
      <c r="E498" s="60" t="s">
        <v>454</v>
      </c>
      <c r="F498" s="62"/>
      <c r="G498" s="41"/>
      <c r="H498" s="59"/>
      <c r="I498" s="67"/>
    </row>
    <row r="499" spans="1:9" ht="8.1" customHeight="1" x14ac:dyDescent="0.2">
      <c r="A499" s="57">
        <v>499</v>
      </c>
    </row>
    <row r="500" spans="1:9" ht="48" x14ac:dyDescent="0.2">
      <c r="A500" s="57">
        <v>500</v>
      </c>
      <c r="B500" s="45" t="s">
        <v>553</v>
      </c>
      <c r="C500" s="45" t="s">
        <v>156</v>
      </c>
      <c r="D500" s="46" t="s">
        <v>875</v>
      </c>
      <c r="E500" s="47" t="s">
        <v>454</v>
      </c>
      <c r="F500" s="63">
        <v>1</v>
      </c>
      <c r="G500" s="45" t="s">
        <v>7</v>
      </c>
      <c r="H500" s="48"/>
      <c r="I500" s="68" t="str">
        <f>IF(H500&lt;&gt;"",$F500*H500,"")</f>
        <v/>
      </c>
    </row>
    <row r="501" spans="1:9" x14ac:dyDescent="0.2">
      <c r="A501" s="57">
        <v>501</v>
      </c>
      <c r="B501" s="49"/>
      <c r="C501" s="87" t="s">
        <v>12</v>
      </c>
      <c r="D501" s="55" t="s">
        <v>124</v>
      </c>
      <c r="E501" s="50"/>
      <c r="F501" s="61"/>
      <c r="G501" s="49"/>
      <c r="H501" s="51"/>
      <c r="I501" s="51"/>
    </row>
    <row r="502" spans="1:9" ht="72" x14ac:dyDescent="0.2">
      <c r="A502" s="57">
        <v>502</v>
      </c>
      <c r="B502" s="49"/>
      <c r="C502" s="87" t="s">
        <v>12</v>
      </c>
      <c r="D502" s="55" t="s">
        <v>433</v>
      </c>
      <c r="E502" s="50"/>
      <c r="F502" s="61"/>
      <c r="G502" s="49"/>
      <c r="H502" s="51"/>
      <c r="I502" s="51"/>
    </row>
    <row r="503" spans="1:9" ht="24" x14ac:dyDescent="0.2">
      <c r="A503" s="57">
        <v>503</v>
      </c>
      <c r="B503" s="49"/>
      <c r="C503" s="87" t="s">
        <v>137</v>
      </c>
      <c r="D503" s="55" t="s">
        <v>22</v>
      </c>
      <c r="E503" s="50"/>
      <c r="F503" s="61"/>
      <c r="G503" s="49"/>
      <c r="H503" s="51"/>
      <c r="I503" s="51"/>
    </row>
    <row r="504" spans="1:9" ht="66" customHeight="1" x14ac:dyDescent="0.2">
      <c r="A504" s="57">
        <v>504</v>
      </c>
      <c r="B504" s="41"/>
      <c r="C504" s="41"/>
      <c r="D504" s="58" t="s">
        <v>921</v>
      </c>
      <c r="E504" s="60" t="s">
        <v>454</v>
      </c>
      <c r="F504" s="62"/>
      <c r="G504" s="41"/>
      <c r="H504" s="59"/>
      <c r="I504" s="67"/>
    </row>
    <row r="505" spans="1:9" ht="8.1" customHeight="1" x14ac:dyDescent="0.2">
      <c r="A505" s="57">
        <v>505</v>
      </c>
    </row>
    <row r="506" spans="1:9" ht="48" x14ac:dyDescent="0.2">
      <c r="A506" s="57">
        <v>506</v>
      </c>
      <c r="B506" s="45" t="s">
        <v>554</v>
      </c>
      <c r="C506" s="45" t="s">
        <v>157</v>
      </c>
      <c r="D506" s="46" t="s">
        <v>876</v>
      </c>
      <c r="E506" s="47" t="s">
        <v>454</v>
      </c>
      <c r="F506" s="63">
        <v>1</v>
      </c>
      <c r="G506" s="45" t="s">
        <v>7</v>
      </c>
      <c r="H506" s="48"/>
      <c r="I506" s="68" t="str">
        <f>IF(H506&lt;&gt;"",$F506*H506,"")</f>
        <v/>
      </c>
    </row>
    <row r="507" spans="1:9" x14ac:dyDescent="0.2">
      <c r="A507" s="57">
        <v>507</v>
      </c>
      <c r="B507" s="49"/>
      <c r="C507" s="87" t="s">
        <v>12</v>
      </c>
      <c r="D507" s="55" t="s">
        <v>124</v>
      </c>
      <c r="E507" s="50"/>
      <c r="F507" s="61"/>
      <c r="G507" s="49"/>
      <c r="H507" s="51"/>
      <c r="I507" s="51"/>
    </row>
    <row r="508" spans="1:9" ht="72" x14ac:dyDescent="0.2">
      <c r="A508" s="57">
        <v>508</v>
      </c>
      <c r="B508" s="49"/>
      <c r="C508" s="87" t="s">
        <v>12</v>
      </c>
      <c r="D508" s="55" t="s">
        <v>433</v>
      </c>
      <c r="E508" s="50"/>
      <c r="F508" s="61"/>
      <c r="G508" s="49"/>
      <c r="H508" s="51"/>
      <c r="I508" s="51"/>
    </row>
    <row r="509" spans="1:9" ht="24" x14ac:dyDescent="0.2">
      <c r="A509" s="57">
        <v>509</v>
      </c>
      <c r="B509" s="49"/>
      <c r="C509" s="87" t="s">
        <v>129</v>
      </c>
      <c r="D509" s="55" t="s">
        <v>33</v>
      </c>
      <c r="E509" s="50"/>
      <c r="F509" s="61"/>
      <c r="G509" s="49"/>
      <c r="H509" s="51"/>
      <c r="I509" s="51"/>
    </row>
    <row r="510" spans="1:9" ht="63" customHeight="1" x14ac:dyDescent="0.2">
      <c r="A510" s="57">
        <v>510</v>
      </c>
      <c r="B510" s="41"/>
      <c r="C510" s="41"/>
      <c r="D510" s="58" t="s">
        <v>921</v>
      </c>
      <c r="E510" s="60" t="s">
        <v>454</v>
      </c>
      <c r="F510" s="62"/>
      <c r="G510" s="41"/>
      <c r="H510" s="59"/>
      <c r="I510" s="67"/>
    </row>
    <row r="511" spans="1:9" ht="8.1" customHeight="1" x14ac:dyDescent="0.2">
      <c r="A511" s="57">
        <v>511</v>
      </c>
    </row>
    <row r="512" spans="1:9" ht="48" x14ac:dyDescent="0.2">
      <c r="A512" s="57">
        <v>512</v>
      </c>
      <c r="B512" s="45" t="s">
        <v>555</v>
      </c>
      <c r="C512" s="45" t="s">
        <v>158</v>
      </c>
      <c r="D512" s="46" t="s">
        <v>877</v>
      </c>
      <c r="E512" s="47" t="s">
        <v>454</v>
      </c>
      <c r="F512" s="63">
        <v>1</v>
      </c>
      <c r="G512" s="45" t="s">
        <v>7</v>
      </c>
      <c r="H512" s="48"/>
      <c r="I512" s="68" t="str">
        <f>IF(H512&lt;&gt;"",$F512*H512,"")</f>
        <v/>
      </c>
    </row>
    <row r="513" spans="1:9" x14ac:dyDescent="0.2">
      <c r="A513" s="57">
        <v>513</v>
      </c>
      <c r="B513" s="49"/>
      <c r="C513" s="87" t="s">
        <v>12</v>
      </c>
      <c r="D513" s="55" t="s">
        <v>124</v>
      </c>
      <c r="E513" s="50"/>
      <c r="F513" s="61"/>
      <c r="G513" s="49"/>
      <c r="H513" s="51"/>
      <c r="I513" s="51"/>
    </row>
    <row r="514" spans="1:9" ht="72" x14ac:dyDescent="0.2">
      <c r="A514" s="57">
        <v>514</v>
      </c>
      <c r="B514" s="49"/>
      <c r="C514" s="87" t="s">
        <v>12</v>
      </c>
      <c r="D514" s="55" t="s">
        <v>433</v>
      </c>
      <c r="E514" s="50"/>
      <c r="F514" s="61"/>
      <c r="G514" s="49"/>
      <c r="H514" s="51"/>
      <c r="I514" s="51"/>
    </row>
    <row r="515" spans="1:9" ht="24" x14ac:dyDescent="0.2">
      <c r="A515" s="57">
        <v>515</v>
      </c>
      <c r="B515" s="49"/>
      <c r="C515" s="87" t="s">
        <v>129</v>
      </c>
      <c r="D515" s="55" t="s">
        <v>33</v>
      </c>
      <c r="E515" s="50"/>
      <c r="F515" s="61"/>
      <c r="G515" s="49"/>
      <c r="H515" s="51"/>
      <c r="I515" s="51"/>
    </row>
    <row r="516" spans="1:9" ht="63.75" customHeight="1" x14ac:dyDescent="0.2">
      <c r="A516" s="57">
        <v>516</v>
      </c>
      <c r="B516" s="41"/>
      <c r="C516" s="41"/>
      <c r="D516" s="58" t="s">
        <v>921</v>
      </c>
      <c r="E516" s="60" t="s">
        <v>454</v>
      </c>
      <c r="F516" s="62"/>
      <c r="G516" s="41"/>
      <c r="H516" s="59"/>
      <c r="I516" s="67"/>
    </row>
    <row r="517" spans="1:9" ht="8.1" customHeight="1" x14ac:dyDescent="0.2">
      <c r="A517" s="57">
        <v>517</v>
      </c>
    </row>
    <row r="518" spans="1:9" ht="48" x14ac:dyDescent="0.2">
      <c r="A518" s="57">
        <v>518</v>
      </c>
      <c r="B518" s="45" t="s">
        <v>556</v>
      </c>
      <c r="C518" s="45" t="s">
        <v>159</v>
      </c>
      <c r="D518" s="46" t="s">
        <v>878</v>
      </c>
      <c r="E518" s="47" t="s">
        <v>454</v>
      </c>
      <c r="F518" s="63">
        <v>1</v>
      </c>
      <c r="G518" s="45" t="s">
        <v>7</v>
      </c>
      <c r="H518" s="48"/>
      <c r="I518" s="68" t="str">
        <f>IF(H518&lt;&gt;"",$F518*H518,"")</f>
        <v/>
      </c>
    </row>
    <row r="519" spans="1:9" x14ac:dyDescent="0.2">
      <c r="A519" s="57">
        <v>519</v>
      </c>
      <c r="B519" s="49"/>
      <c r="C519" s="87" t="s">
        <v>12</v>
      </c>
      <c r="D519" s="55" t="s">
        <v>124</v>
      </c>
      <c r="E519" s="50"/>
      <c r="F519" s="61"/>
      <c r="G519" s="49"/>
      <c r="H519" s="51"/>
      <c r="I519" s="51"/>
    </row>
    <row r="520" spans="1:9" ht="72" x14ac:dyDescent="0.2">
      <c r="A520" s="57">
        <v>520</v>
      </c>
      <c r="B520" s="49"/>
      <c r="C520" s="87" t="s">
        <v>12</v>
      </c>
      <c r="D520" s="55" t="s">
        <v>433</v>
      </c>
      <c r="E520" s="50"/>
      <c r="F520" s="61"/>
      <c r="G520" s="49"/>
      <c r="H520" s="51"/>
      <c r="I520" s="51"/>
    </row>
    <row r="521" spans="1:9" ht="24" x14ac:dyDescent="0.2">
      <c r="A521" s="57">
        <v>521</v>
      </c>
      <c r="B521" s="49"/>
      <c r="C521" s="87" t="s">
        <v>129</v>
      </c>
      <c r="D521" s="55" t="s">
        <v>33</v>
      </c>
      <c r="E521" s="50"/>
      <c r="F521" s="61"/>
      <c r="G521" s="49"/>
      <c r="H521" s="51"/>
      <c r="I521" s="51"/>
    </row>
    <row r="522" spans="1:9" ht="67.5" customHeight="1" x14ac:dyDescent="0.2">
      <c r="A522" s="57">
        <v>522</v>
      </c>
      <c r="B522" s="41"/>
      <c r="C522" s="41"/>
      <c r="D522" s="58" t="s">
        <v>921</v>
      </c>
      <c r="E522" s="60" t="s">
        <v>454</v>
      </c>
      <c r="F522" s="62"/>
      <c r="G522" s="41"/>
      <c r="H522" s="59"/>
      <c r="I522" s="67"/>
    </row>
    <row r="523" spans="1:9" ht="8.1" customHeight="1" x14ac:dyDescent="0.2">
      <c r="A523" s="57">
        <v>523</v>
      </c>
    </row>
    <row r="524" spans="1:9" ht="48" x14ac:dyDescent="0.2">
      <c r="A524" s="57">
        <v>524</v>
      </c>
      <c r="B524" s="45" t="s">
        <v>557</v>
      </c>
      <c r="C524" s="45" t="s">
        <v>160</v>
      </c>
      <c r="D524" s="46" t="s">
        <v>879</v>
      </c>
      <c r="E524" s="47" t="s">
        <v>454</v>
      </c>
      <c r="F524" s="63">
        <v>1</v>
      </c>
      <c r="G524" s="45" t="s">
        <v>7</v>
      </c>
      <c r="H524" s="48"/>
      <c r="I524" s="68" t="str">
        <f>IF(H524&lt;&gt;"",$F524*H524,"")</f>
        <v/>
      </c>
    </row>
    <row r="525" spans="1:9" x14ac:dyDescent="0.2">
      <c r="A525" s="57">
        <v>525</v>
      </c>
      <c r="B525" s="49"/>
      <c r="C525" s="87" t="s">
        <v>12</v>
      </c>
      <c r="D525" s="55" t="s">
        <v>124</v>
      </c>
      <c r="E525" s="50"/>
      <c r="F525" s="61"/>
      <c r="G525" s="49"/>
      <c r="H525" s="51"/>
      <c r="I525" s="51"/>
    </row>
    <row r="526" spans="1:9" ht="72" x14ac:dyDescent="0.2">
      <c r="A526" s="57">
        <v>526</v>
      </c>
      <c r="B526" s="49"/>
      <c r="C526" s="87" t="s">
        <v>12</v>
      </c>
      <c r="D526" s="55" t="s">
        <v>433</v>
      </c>
      <c r="E526" s="50"/>
      <c r="F526" s="61"/>
      <c r="G526" s="49"/>
      <c r="H526" s="51"/>
      <c r="I526" s="51"/>
    </row>
    <row r="527" spans="1:9" ht="24" x14ac:dyDescent="0.2">
      <c r="A527" s="57">
        <v>527</v>
      </c>
      <c r="B527" s="49"/>
      <c r="C527" s="87" t="s">
        <v>129</v>
      </c>
      <c r="D527" s="55" t="s">
        <v>33</v>
      </c>
      <c r="E527" s="50"/>
      <c r="F527" s="61"/>
      <c r="G527" s="49"/>
      <c r="H527" s="51"/>
      <c r="I527" s="51"/>
    </row>
    <row r="528" spans="1:9" ht="75.75" customHeight="1" x14ac:dyDescent="0.2">
      <c r="A528" s="57">
        <v>528</v>
      </c>
      <c r="B528" s="41"/>
      <c r="C528" s="41"/>
      <c r="D528" s="58" t="s">
        <v>921</v>
      </c>
      <c r="E528" s="60" t="s">
        <v>454</v>
      </c>
      <c r="F528" s="62"/>
      <c r="G528" s="41"/>
      <c r="H528" s="59"/>
      <c r="I528" s="67"/>
    </row>
    <row r="529" spans="1:9" ht="8.1" customHeight="1" x14ac:dyDescent="0.2">
      <c r="A529" s="57">
        <v>529</v>
      </c>
    </row>
    <row r="530" spans="1:9" ht="48" x14ac:dyDescent="0.2">
      <c r="A530" s="57">
        <v>530</v>
      </c>
      <c r="B530" s="45" t="s">
        <v>558</v>
      </c>
      <c r="C530" s="45" t="s">
        <v>161</v>
      </c>
      <c r="D530" s="46" t="s">
        <v>880</v>
      </c>
      <c r="E530" s="47" t="s">
        <v>454</v>
      </c>
      <c r="F530" s="63">
        <v>1</v>
      </c>
      <c r="G530" s="45" t="s">
        <v>7</v>
      </c>
      <c r="H530" s="48"/>
      <c r="I530" s="68" t="str">
        <f>IF(H530&lt;&gt;"",$F530*H530,"")</f>
        <v/>
      </c>
    </row>
    <row r="531" spans="1:9" x14ac:dyDescent="0.2">
      <c r="A531" s="57">
        <v>531</v>
      </c>
      <c r="B531" s="49"/>
      <c r="C531" s="87" t="s">
        <v>12</v>
      </c>
      <c r="D531" s="55" t="s">
        <v>124</v>
      </c>
      <c r="E531" s="50"/>
      <c r="F531" s="61"/>
      <c r="G531" s="49"/>
      <c r="H531" s="51"/>
      <c r="I531" s="51"/>
    </row>
    <row r="532" spans="1:9" ht="72" x14ac:dyDescent="0.2">
      <c r="A532" s="57">
        <v>532</v>
      </c>
      <c r="B532" s="49"/>
      <c r="C532" s="87" t="s">
        <v>12</v>
      </c>
      <c r="D532" s="55" t="s">
        <v>433</v>
      </c>
      <c r="E532" s="50"/>
      <c r="F532" s="61"/>
      <c r="G532" s="49"/>
      <c r="H532" s="51"/>
      <c r="I532" s="51"/>
    </row>
    <row r="533" spans="1:9" ht="24" x14ac:dyDescent="0.2">
      <c r="A533" s="57">
        <v>533</v>
      </c>
      <c r="B533" s="49"/>
      <c r="C533" s="87" t="s">
        <v>129</v>
      </c>
      <c r="D533" s="55" t="s">
        <v>33</v>
      </c>
      <c r="E533" s="50"/>
      <c r="F533" s="61"/>
      <c r="G533" s="49"/>
      <c r="H533" s="51"/>
      <c r="I533" s="51"/>
    </row>
    <row r="534" spans="1:9" ht="75.75" customHeight="1" x14ac:dyDescent="0.2">
      <c r="A534" s="57">
        <v>534</v>
      </c>
      <c r="B534" s="41"/>
      <c r="C534" s="41"/>
      <c r="D534" s="58" t="s">
        <v>921</v>
      </c>
      <c r="E534" s="60" t="s">
        <v>454</v>
      </c>
      <c r="F534" s="62"/>
      <c r="G534" s="41"/>
      <c r="H534" s="59"/>
      <c r="I534" s="67"/>
    </row>
    <row r="535" spans="1:9" ht="8.1" customHeight="1" x14ac:dyDescent="0.2">
      <c r="A535" s="57">
        <v>535</v>
      </c>
    </row>
    <row r="536" spans="1:9" ht="48" x14ac:dyDescent="0.2">
      <c r="A536" s="57">
        <v>536</v>
      </c>
      <c r="B536" s="45" t="s">
        <v>559</v>
      </c>
      <c r="C536" s="45" t="s">
        <v>162</v>
      </c>
      <c r="D536" s="46" t="s">
        <v>881</v>
      </c>
      <c r="E536" s="47" t="s">
        <v>454</v>
      </c>
      <c r="F536" s="63">
        <v>1</v>
      </c>
      <c r="G536" s="45" t="s">
        <v>7</v>
      </c>
      <c r="H536" s="48"/>
      <c r="I536" s="68" t="str">
        <f>IF(H536&lt;&gt;"",$F536*H536,"")</f>
        <v/>
      </c>
    </row>
    <row r="537" spans="1:9" x14ac:dyDescent="0.2">
      <c r="A537" s="57">
        <v>537</v>
      </c>
      <c r="B537" s="49"/>
      <c r="C537" s="87" t="s">
        <v>12</v>
      </c>
      <c r="D537" s="55" t="s">
        <v>124</v>
      </c>
      <c r="E537" s="50"/>
      <c r="F537" s="61"/>
      <c r="G537" s="49"/>
      <c r="H537" s="51"/>
      <c r="I537" s="51"/>
    </row>
    <row r="538" spans="1:9" ht="72" x14ac:dyDescent="0.2">
      <c r="A538" s="57">
        <v>538</v>
      </c>
      <c r="B538" s="49"/>
      <c r="C538" s="87" t="s">
        <v>12</v>
      </c>
      <c r="D538" s="55" t="s">
        <v>433</v>
      </c>
      <c r="E538" s="50"/>
      <c r="F538" s="61"/>
      <c r="G538" s="49"/>
      <c r="H538" s="51"/>
      <c r="I538" s="51"/>
    </row>
    <row r="539" spans="1:9" ht="24" x14ac:dyDescent="0.2">
      <c r="A539" s="57">
        <v>539</v>
      </c>
      <c r="B539" s="49"/>
      <c r="C539" s="87" t="s">
        <v>129</v>
      </c>
      <c r="D539" s="55" t="s">
        <v>33</v>
      </c>
      <c r="E539" s="50"/>
      <c r="F539" s="61"/>
      <c r="G539" s="49"/>
      <c r="H539" s="51"/>
      <c r="I539" s="51"/>
    </row>
    <row r="540" spans="1:9" ht="63.75" customHeight="1" x14ac:dyDescent="0.2">
      <c r="A540" s="57">
        <v>540</v>
      </c>
      <c r="B540" s="41"/>
      <c r="C540" s="41"/>
      <c r="D540" s="58" t="s">
        <v>921</v>
      </c>
      <c r="E540" s="60" t="s">
        <v>454</v>
      </c>
      <c r="F540" s="62"/>
      <c r="G540" s="41"/>
      <c r="H540" s="59"/>
      <c r="I540" s="67"/>
    </row>
    <row r="541" spans="1:9" ht="8.1" customHeight="1" x14ac:dyDescent="0.2">
      <c r="A541" s="57">
        <v>541</v>
      </c>
    </row>
    <row r="542" spans="1:9" ht="24" x14ac:dyDescent="0.2">
      <c r="A542" s="57">
        <v>542</v>
      </c>
      <c r="B542" s="41" t="s">
        <v>560</v>
      </c>
      <c r="C542" s="41"/>
      <c r="D542" s="42" t="s">
        <v>74</v>
      </c>
      <c r="E542" s="43" t="s">
        <v>454</v>
      </c>
      <c r="F542" s="62">
        <v>2</v>
      </c>
      <c r="G542" s="41" t="s">
        <v>7</v>
      </c>
      <c r="H542" s="44"/>
      <c r="I542" s="67" t="str">
        <f>IF(H542&lt;&gt;"",$F542*H542,"")</f>
        <v/>
      </c>
    </row>
    <row r="543" spans="1:9" ht="8.1" customHeight="1" x14ac:dyDescent="0.2">
      <c r="A543" s="57">
        <v>543</v>
      </c>
    </row>
    <row r="544" spans="1:9" ht="24" x14ac:dyDescent="0.2">
      <c r="A544" s="57">
        <v>544</v>
      </c>
      <c r="B544" s="41" t="s">
        <v>561</v>
      </c>
      <c r="C544" s="41"/>
      <c r="D544" s="42" t="s">
        <v>75</v>
      </c>
      <c r="E544" s="43" t="s">
        <v>454</v>
      </c>
      <c r="F544" s="62">
        <v>2</v>
      </c>
      <c r="G544" s="41" t="s">
        <v>7</v>
      </c>
      <c r="H544" s="44"/>
      <c r="I544" s="67" t="str">
        <f>IF(H544&lt;&gt;"",$F544*H544,"")</f>
        <v/>
      </c>
    </row>
    <row r="545" spans="1:10" ht="8.1" customHeight="1" x14ac:dyDescent="0.2">
      <c r="A545" s="57">
        <v>545</v>
      </c>
    </row>
    <row r="546" spans="1:10" ht="15" x14ac:dyDescent="0.2">
      <c r="A546" s="57">
        <v>546</v>
      </c>
      <c r="B546" s="41" t="s">
        <v>562</v>
      </c>
      <c r="C546" s="41"/>
      <c r="D546" s="42" t="s">
        <v>163</v>
      </c>
      <c r="E546" s="43" t="s">
        <v>454</v>
      </c>
      <c r="F546" s="62">
        <v>1</v>
      </c>
      <c r="G546" s="41" t="s">
        <v>7</v>
      </c>
      <c r="H546" s="44"/>
      <c r="I546" s="67" t="str">
        <f>IF(H546&lt;&gt;"",$F546*H546,"")</f>
        <v/>
      </c>
    </row>
    <row r="547" spans="1:10" ht="8.1" customHeight="1" x14ac:dyDescent="0.2">
      <c r="A547" s="57">
        <v>547</v>
      </c>
    </row>
    <row r="548" spans="1:10" ht="96" x14ac:dyDescent="0.2">
      <c r="A548" s="57">
        <v>548</v>
      </c>
      <c r="B548" s="41" t="s">
        <v>563</v>
      </c>
      <c r="C548" s="41"/>
      <c r="D548" s="42" t="s">
        <v>431</v>
      </c>
      <c r="E548" s="43" t="s">
        <v>454</v>
      </c>
      <c r="F548" s="62">
        <v>1</v>
      </c>
      <c r="G548" s="41" t="s">
        <v>7</v>
      </c>
      <c r="H548" s="44"/>
      <c r="I548" s="67" t="str">
        <f>IF(H548&lt;&gt;"",$F548*H548,"")</f>
        <v/>
      </c>
    </row>
    <row r="549" spans="1:10" ht="8.1" customHeight="1" x14ac:dyDescent="0.2">
      <c r="A549" s="57">
        <v>549</v>
      </c>
    </row>
    <row r="550" spans="1:10" ht="15" x14ac:dyDescent="0.2">
      <c r="A550" s="57">
        <v>550</v>
      </c>
      <c r="B550" s="41" t="s">
        <v>564</v>
      </c>
      <c r="C550" s="41"/>
      <c r="D550" s="42" t="s">
        <v>78</v>
      </c>
      <c r="E550" s="43" t="s">
        <v>454</v>
      </c>
      <c r="F550" s="62">
        <v>1</v>
      </c>
      <c r="G550" s="41" t="s">
        <v>7</v>
      </c>
      <c r="H550" s="44"/>
      <c r="I550" s="67" t="str">
        <f>IF(H550&lt;&gt;"",$F550*H550,"")</f>
        <v/>
      </c>
    </row>
    <row r="551" spans="1:10" ht="8.1" customHeight="1" x14ac:dyDescent="0.2">
      <c r="A551" s="57">
        <v>551</v>
      </c>
    </row>
    <row r="552" spans="1:10" ht="15" x14ac:dyDescent="0.2">
      <c r="A552" s="57">
        <v>552</v>
      </c>
      <c r="B552" s="41" t="s">
        <v>565</v>
      </c>
      <c r="C552" s="41"/>
      <c r="D552" s="42" t="s">
        <v>79</v>
      </c>
      <c r="E552" s="43" t="s">
        <v>454</v>
      </c>
      <c r="F552" s="62">
        <v>1</v>
      </c>
      <c r="G552" s="41" t="s">
        <v>7</v>
      </c>
      <c r="H552" s="44"/>
      <c r="I552" s="67" t="str">
        <f>IF(H552&lt;&gt;"",$F552*H552,"")</f>
        <v/>
      </c>
    </row>
    <row r="553" spans="1:10" ht="8.1" customHeight="1" thickBot="1" x14ac:dyDescent="0.25">
      <c r="A553" s="57">
        <v>553</v>
      </c>
    </row>
    <row r="554" spans="1:10" ht="33" customHeight="1" thickBot="1" x14ac:dyDescent="0.3">
      <c r="A554" s="57">
        <v>554</v>
      </c>
      <c r="B554" s="85">
        <v>2</v>
      </c>
      <c r="C554" s="106" t="s">
        <v>925</v>
      </c>
      <c r="D554" s="106"/>
      <c r="E554" s="17"/>
      <c r="F554" s="18"/>
      <c r="G554" s="19"/>
      <c r="H554" s="20"/>
      <c r="I554" s="65"/>
      <c r="J554" s="56" t="s">
        <v>918</v>
      </c>
    </row>
    <row r="555" spans="1:10" ht="8.1" customHeight="1" x14ac:dyDescent="0.2">
      <c r="A555" s="57">
        <v>555</v>
      </c>
    </row>
    <row r="556" spans="1:10" ht="12.75" customHeight="1" thickBot="1" x14ac:dyDescent="0.25">
      <c r="A556" s="57">
        <v>556</v>
      </c>
      <c r="B556" s="86" t="s">
        <v>566</v>
      </c>
      <c r="C556" s="109" t="s">
        <v>926</v>
      </c>
      <c r="D556" s="109"/>
      <c r="E556" s="37"/>
      <c r="F556" s="38">
        <v>1</v>
      </c>
      <c r="G556" s="39" t="s">
        <v>7</v>
      </c>
      <c r="H556" s="40" t="str">
        <f>IF((SUM(I559:I718)&gt;0),SUM(I559:I718),"")</f>
        <v/>
      </c>
      <c r="I556" s="40" t="str">
        <f>IF(H556&lt;&gt;"",$F556*H556,"")</f>
        <v/>
      </c>
      <c r="J556" s="56" t="s">
        <v>918</v>
      </c>
    </row>
    <row r="557" spans="1:10" ht="24" customHeight="1" thickTop="1" x14ac:dyDescent="0.2">
      <c r="A557" s="57">
        <v>557</v>
      </c>
      <c r="C557" s="112" t="s">
        <v>928</v>
      </c>
      <c r="D557" s="108"/>
    </row>
    <row r="558" spans="1:10" ht="8.1" customHeight="1" x14ac:dyDescent="0.2">
      <c r="A558" s="57">
        <v>558</v>
      </c>
    </row>
    <row r="559" spans="1:10" ht="48" x14ac:dyDescent="0.2">
      <c r="A559" s="57">
        <v>559</v>
      </c>
      <c r="B559" s="45" t="s">
        <v>567</v>
      </c>
      <c r="C559" s="45"/>
      <c r="D559" s="46" t="s">
        <v>896</v>
      </c>
      <c r="E559" s="47" t="s">
        <v>454</v>
      </c>
      <c r="F559" s="63">
        <v>1</v>
      </c>
      <c r="G559" s="45" t="s">
        <v>11</v>
      </c>
      <c r="H559" s="48"/>
      <c r="I559" s="68" t="str">
        <f>IF(H559&lt;&gt;"",$F559*H559,"")</f>
        <v/>
      </c>
    </row>
    <row r="560" spans="1:10" ht="24" x14ac:dyDescent="0.2">
      <c r="A560" s="57">
        <v>560</v>
      </c>
      <c r="B560" s="49"/>
      <c r="C560" s="87"/>
      <c r="D560" s="55" t="s">
        <v>164</v>
      </c>
      <c r="E560" s="50"/>
      <c r="F560" s="61"/>
      <c r="G560" s="49"/>
      <c r="H560" s="51"/>
      <c r="I560" s="51"/>
    </row>
    <row r="561" spans="1:9" x14ac:dyDescent="0.2">
      <c r="A561" s="57">
        <v>561</v>
      </c>
      <c r="B561" s="49"/>
      <c r="C561" s="87"/>
      <c r="D561" s="55" t="s">
        <v>165</v>
      </c>
      <c r="E561" s="50"/>
      <c r="F561" s="61"/>
      <c r="G561" s="49"/>
      <c r="H561" s="51"/>
      <c r="I561" s="51"/>
    </row>
    <row r="562" spans="1:9" x14ac:dyDescent="0.2">
      <c r="A562" s="57">
        <v>562</v>
      </c>
      <c r="B562" s="49"/>
      <c r="C562" s="87"/>
      <c r="D562" s="55" t="s">
        <v>166</v>
      </c>
      <c r="E562" s="50"/>
      <c r="F562" s="61"/>
      <c r="G562" s="49"/>
      <c r="H562" s="51"/>
      <c r="I562" s="51"/>
    </row>
    <row r="563" spans="1:9" x14ac:dyDescent="0.2">
      <c r="A563" s="57">
        <v>563</v>
      </c>
      <c r="B563" s="49"/>
      <c r="C563" s="87"/>
      <c r="D563" s="55" t="s">
        <v>167</v>
      </c>
      <c r="E563" s="50"/>
      <c r="F563" s="61"/>
      <c r="G563" s="49"/>
      <c r="H563" s="51"/>
      <c r="I563" s="51"/>
    </row>
    <row r="564" spans="1:9" x14ac:dyDescent="0.2">
      <c r="A564" s="57">
        <v>564</v>
      </c>
      <c r="B564" s="49"/>
      <c r="C564" s="87"/>
      <c r="D564" s="55" t="s">
        <v>168</v>
      </c>
      <c r="E564" s="50"/>
      <c r="F564" s="61"/>
      <c r="G564" s="49"/>
      <c r="H564" s="51"/>
      <c r="I564" s="51"/>
    </row>
    <row r="565" spans="1:9" x14ac:dyDescent="0.2">
      <c r="A565" s="57">
        <v>565</v>
      </c>
      <c r="B565" s="49"/>
      <c r="C565" s="87"/>
      <c r="D565" s="55" t="s">
        <v>169</v>
      </c>
      <c r="E565" s="50"/>
      <c r="F565" s="61"/>
      <c r="G565" s="49"/>
      <c r="H565" s="51"/>
      <c r="I565" s="51"/>
    </row>
    <row r="566" spans="1:9" ht="24" x14ac:dyDescent="0.2">
      <c r="A566" s="57">
        <v>566</v>
      </c>
      <c r="B566" s="49"/>
      <c r="C566" s="87"/>
      <c r="D566" s="55" t="s">
        <v>170</v>
      </c>
      <c r="E566" s="50"/>
      <c r="F566" s="61"/>
      <c r="G566" s="49"/>
      <c r="H566" s="51"/>
      <c r="I566" s="51"/>
    </row>
    <row r="567" spans="1:9" x14ac:dyDescent="0.2">
      <c r="A567" s="57">
        <v>567</v>
      </c>
      <c r="B567" s="49"/>
      <c r="C567" s="87"/>
      <c r="D567" s="55" t="s">
        <v>171</v>
      </c>
      <c r="E567" s="50"/>
      <c r="F567" s="61"/>
      <c r="G567" s="49"/>
      <c r="H567" s="51"/>
      <c r="I567" s="51"/>
    </row>
    <row r="568" spans="1:9" x14ac:dyDescent="0.2">
      <c r="A568" s="57">
        <v>568</v>
      </c>
      <c r="B568" s="49"/>
      <c r="C568" s="87"/>
      <c r="D568" s="55" t="s">
        <v>172</v>
      </c>
      <c r="E568" s="50"/>
      <c r="F568" s="61"/>
      <c r="G568" s="49"/>
      <c r="H568" s="51"/>
      <c r="I568" s="51"/>
    </row>
    <row r="569" spans="1:9" x14ac:dyDescent="0.2">
      <c r="A569" s="57">
        <v>569</v>
      </c>
      <c r="B569" s="49"/>
      <c r="C569" s="87"/>
      <c r="D569" s="55" t="s">
        <v>173</v>
      </c>
      <c r="E569" s="50"/>
      <c r="F569" s="61"/>
      <c r="G569" s="49"/>
      <c r="H569" s="51"/>
      <c r="I569" s="51"/>
    </row>
    <row r="570" spans="1:9" ht="24" x14ac:dyDescent="0.2">
      <c r="A570" s="57">
        <v>570</v>
      </c>
      <c r="B570" s="49"/>
      <c r="C570" s="87"/>
      <c r="D570" s="55" t="s">
        <v>174</v>
      </c>
      <c r="E570" s="50"/>
      <c r="F570" s="61"/>
      <c r="G570" s="49"/>
      <c r="H570" s="51"/>
      <c r="I570" s="51"/>
    </row>
    <row r="571" spans="1:9" ht="24" x14ac:dyDescent="0.2">
      <c r="A571" s="57">
        <v>571</v>
      </c>
      <c r="B571" s="49"/>
      <c r="C571" s="87"/>
      <c r="D571" s="55" t="s">
        <v>175</v>
      </c>
      <c r="E571" s="50"/>
      <c r="F571" s="61"/>
      <c r="G571" s="49"/>
      <c r="H571" s="51"/>
      <c r="I571" s="51"/>
    </row>
    <row r="572" spans="1:9" x14ac:dyDescent="0.2">
      <c r="A572" s="57">
        <v>572</v>
      </c>
      <c r="B572" s="49"/>
      <c r="C572" s="87"/>
      <c r="D572" s="55" t="s">
        <v>176</v>
      </c>
      <c r="E572" s="50"/>
      <c r="F572" s="61"/>
      <c r="G572" s="49"/>
      <c r="H572" s="51"/>
      <c r="I572" s="51"/>
    </row>
    <row r="573" spans="1:9" ht="24" x14ac:dyDescent="0.2">
      <c r="A573" s="57">
        <v>573</v>
      </c>
      <c r="B573" s="49"/>
      <c r="C573" s="87"/>
      <c r="D573" s="55" t="s">
        <v>177</v>
      </c>
      <c r="E573" s="50"/>
      <c r="F573" s="61"/>
      <c r="G573" s="49"/>
      <c r="H573" s="51"/>
      <c r="I573" s="51"/>
    </row>
    <row r="574" spans="1:9" x14ac:dyDescent="0.2">
      <c r="A574" s="57">
        <v>574</v>
      </c>
      <c r="B574" s="49"/>
      <c r="C574" s="87"/>
      <c r="D574" s="55" t="s">
        <v>178</v>
      </c>
      <c r="E574" s="50"/>
      <c r="F574" s="61"/>
      <c r="G574" s="49"/>
      <c r="H574" s="51"/>
      <c r="I574" s="51"/>
    </row>
    <row r="575" spans="1:9" ht="24" x14ac:dyDescent="0.2">
      <c r="A575" s="57">
        <v>575</v>
      </c>
      <c r="B575" s="49"/>
      <c r="C575" s="87"/>
      <c r="D575" s="55" t="s">
        <v>179</v>
      </c>
      <c r="E575" s="50"/>
      <c r="F575" s="61"/>
      <c r="G575" s="49"/>
      <c r="H575" s="51"/>
      <c r="I575" s="51"/>
    </row>
    <row r="576" spans="1:9" x14ac:dyDescent="0.2">
      <c r="A576" s="57">
        <v>576</v>
      </c>
      <c r="B576" s="49"/>
      <c r="C576" s="87"/>
      <c r="D576" s="55" t="s">
        <v>180</v>
      </c>
      <c r="E576" s="50"/>
      <c r="F576" s="61"/>
      <c r="G576" s="49"/>
      <c r="H576" s="51"/>
      <c r="I576" s="51"/>
    </row>
    <row r="577" spans="1:9" x14ac:dyDescent="0.2">
      <c r="A577" s="57">
        <v>577</v>
      </c>
      <c r="B577" s="49"/>
      <c r="C577" s="87"/>
      <c r="D577" s="55" t="s">
        <v>181</v>
      </c>
      <c r="E577" s="50"/>
      <c r="F577" s="61"/>
      <c r="G577" s="49"/>
      <c r="H577" s="51"/>
      <c r="I577" s="51"/>
    </row>
    <row r="578" spans="1:9" x14ac:dyDescent="0.2">
      <c r="A578" s="57">
        <v>578</v>
      </c>
      <c r="B578" s="49"/>
      <c r="C578" s="87"/>
      <c r="D578" s="55" t="s">
        <v>182</v>
      </c>
      <c r="E578" s="50"/>
      <c r="F578" s="61"/>
      <c r="G578" s="49"/>
      <c r="H578" s="51"/>
      <c r="I578" s="51"/>
    </row>
    <row r="579" spans="1:9" x14ac:dyDescent="0.2">
      <c r="A579" s="57">
        <v>579</v>
      </c>
      <c r="B579" s="49"/>
      <c r="C579" s="87"/>
      <c r="D579" s="55" t="s">
        <v>183</v>
      </c>
      <c r="E579" s="50"/>
      <c r="F579" s="61"/>
      <c r="G579" s="49"/>
      <c r="H579" s="51"/>
      <c r="I579" s="51"/>
    </row>
    <row r="580" spans="1:9" x14ac:dyDescent="0.2">
      <c r="A580" s="57">
        <v>580</v>
      </c>
      <c r="B580" s="49"/>
      <c r="C580" s="87"/>
      <c r="D580" s="55" t="s">
        <v>184</v>
      </c>
      <c r="E580" s="50"/>
      <c r="F580" s="61"/>
      <c r="G580" s="49"/>
      <c r="H580" s="51"/>
      <c r="I580" s="51"/>
    </row>
    <row r="581" spans="1:9" x14ac:dyDescent="0.2">
      <c r="A581" s="57">
        <v>581</v>
      </c>
      <c r="B581" s="52"/>
      <c r="C581" s="88"/>
      <c r="D581" s="105" t="s">
        <v>185</v>
      </c>
      <c r="E581" s="53"/>
      <c r="F581" s="64"/>
      <c r="G581" s="52"/>
      <c r="H581" s="54"/>
      <c r="I581" s="54"/>
    </row>
    <row r="582" spans="1:9" ht="8.1" customHeight="1" x14ac:dyDescent="0.2">
      <c r="A582" s="57">
        <v>582</v>
      </c>
    </row>
    <row r="583" spans="1:9" ht="24" x14ac:dyDescent="0.2">
      <c r="A583" s="57">
        <v>583</v>
      </c>
      <c r="B583" s="41" t="s">
        <v>568</v>
      </c>
      <c r="C583" s="41"/>
      <c r="D583" s="42" t="s">
        <v>186</v>
      </c>
      <c r="E583" s="43" t="s">
        <v>454</v>
      </c>
      <c r="F583" s="62">
        <v>1</v>
      </c>
      <c r="G583" s="41" t="s">
        <v>11</v>
      </c>
      <c r="H583" s="44"/>
      <c r="I583" s="67" t="str">
        <f>IF(H583&lt;&gt;"",$F583*H583,"")</f>
        <v/>
      </c>
    </row>
    <row r="584" spans="1:9" ht="8.1" customHeight="1" x14ac:dyDescent="0.2">
      <c r="A584" s="57">
        <v>584</v>
      </c>
    </row>
    <row r="585" spans="1:9" ht="24" x14ac:dyDescent="0.2">
      <c r="A585" s="57">
        <v>585</v>
      </c>
      <c r="B585" s="41" t="s">
        <v>569</v>
      </c>
      <c r="C585" s="41"/>
      <c r="D585" s="42" t="s">
        <v>187</v>
      </c>
      <c r="E585" s="43" t="s">
        <v>454</v>
      </c>
      <c r="F585" s="62">
        <v>1</v>
      </c>
      <c r="G585" s="41" t="s">
        <v>11</v>
      </c>
      <c r="H585" s="44"/>
      <c r="I585" s="67" t="str">
        <f>IF(H585&lt;&gt;"",$F585*H585,"")</f>
        <v/>
      </c>
    </row>
    <row r="586" spans="1:9" ht="8.1" customHeight="1" x14ac:dyDescent="0.2">
      <c r="A586" s="57">
        <v>586</v>
      </c>
    </row>
    <row r="587" spans="1:9" ht="24" x14ac:dyDescent="0.2">
      <c r="A587" s="57">
        <v>587</v>
      </c>
      <c r="B587" s="41" t="s">
        <v>570</v>
      </c>
      <c r="C587" s="41"/>
      <c r="D587" s="42" t="s">
        <v>188</v>
      </c>
      <c r="E587" s="43" t="s">
        <v>454</v>
      </c>
      <c r="F587" s="62">
        <v>1</v>
      </c>
      <c r="G587" s="41" t="s">
        <v>11</v>
      </c>
      <c r="H587" s="44"/>
      <c r="I587" s="67" t="str">
        <f>IF(H587&lt;&gt;"",$F587*H587,"")</f>
        <v/>
      </c>
    </row>
    <row r="588" spans="1:9" ht="8.1" customHeight="1" x14ac:dyDescent="0.2">
      <c r="A588" s="57">
        <v>588</v>
      </c>
    </row>
    <row r="589" spans="1:9" ht="24" x14ac:dyDescent="0.2">
      <c r="A589" s="57">
        <v>589</v>
      </c>
      <c r="B589" s="41" t="s">
        <v>571</v>
      </c>
      <c r="C589" s="41"/>
      <c r="D589" s="42" t="s">
        <v>189</v>
      </c>
      <c r="E589" s="43" t="s">
        <v>454</v>
      </c>
      <c r="F589" s="62">
        <v>1</v>
      </c>
      <c r="G589" s="41" t="s">
        <v>11</v>
      </c>
      <c r="H589" s="44"/>
      <c r="I589" s="67" t="str">
        <f>IF(H589&lt;&gt;"",$F589*H589,"")</f>
        <v/>
      </c>
    </row>
    <row r="590" spans="1:9" ht="8.1" customHeight="1" x14ac:dyDescent="0.2">
      <c r="A590" s="57">
        <v>590</v>
      </c>
    </row>
    <row r="591" spans="1:9" ht="24" x14ac:dyDescent="0.2">
      <c r="A591" s="57">
        <v>591</v>
      </c>
      <c r="B591" s="41" t="s">
        <v>572</v>
      </c>
      <c r="C591" s="41"/>
      <c r="D591" s="42" t="s">
        <v>190</v>
      </c>
      <c r="E591" s="43" t="s">
        <v>454</v>
      </c>
      <c r="F591" s="62">
        <v>20</v>
      </c>
      <c r="G591" s="41" t="s">
        <v>70</v>
      </c>
      <c r="H591" s="44"/>
      <c r="I591" s="67" t="str">
        <f>IF(H591&lt;&gt;"",$F591*H591,"")</f>
        <v/>
      </c>
    </row>
    <row r="592" spans="1:9" ht="8.1" customHeight="1" x14ac:dyDescent="0.2">
      <c r="A592" s="57">
        <v>592</v>
      </c>
    </row>
    <row r="593" spans="1:9" ht="24" x14ac:dyDescent="0.2">
      <c r="A593" s="57">
        <v>593</v>
      </c>
      <c r="B593" s="41" t="s">
        <v>573</v>
      </c>
      <c r="C593" s="41"/>
      <c r="D593" s="42" t="s">
        <v>191</v>
      </c>
      <c r="E593" s="43" t="s">
        <v>454</v>
      </c>
      <c r="F593" s="62">
        <v>2</v>
      </c>
      <c r="G593" s="41" t="s">
        <v>70</v>
      </c>
      <c r="H593" s="44"/>
      <c r="I593" s="67" t="str">
        <f>IF(H593&lt;&gt;"",$F593*H593,"")</f>
        <v/>
      </c>
    </row>
    <row r="594" spans="1:9" ht="8.1" customHeight="1" x14ac:dyDescent="0.2">
      <c r="A594" s="57">
        <v>594</v>
      </c>
    </row>
    <row r="595" spans="1:9" ht="24" x14ac:dyDescent="0.2">
      <c r="A595" s="57">
        <v>595</v>
      </c>
      <c r="B595" s="41" t="s">
        <v>574</v>
      </c>
      <c r="C595" s="41"/>
      <c r="D595" s="42" t="s">
        <v>192</v>
      </c>
      <c r="E595" s="43" t="s">
        <v>454</v>
      </c>
      <c r="F595" s="62">
        <v>6</v>
      </c>
      <c r="G595" s="41" t="s">
        <v>70</v>
      </c>
      <c r="H595" s="44"/>
      <c r="I595" s="67" t="str">
        <f>IF(H595&lt;&gt;"",$F595*H595,"")</f>
        <v/>
      </c>
    </row>
    <row r="596" spans="1:9" ht="8.1" customHeight="1" x14ac:dyDescent="0.2">
      <c r="A596" s="57">
        <v>596</v>
      </c>
    </row>
    <row r="597" spans="1:9" ht="72" x14ac:dyDescent="0.2">
      <c r="A597" s="57">
        <v>597</v>
      </c>
      <c r="B597" s="41" t="s">
        <v>575</v>
      </c>
      <c r="C597" s="41" t="s">
        <v>193</v>
      </c>
      <c r="D597" s="42" t="s">
        <v>194</v>
      </c>
      <c r="E597" s="43" t="s">
        <v>454</v>
      </c>
      <c r="F597" s="62">
        <v>76</v>
      </c>
      <c r="G597" s="41" t="s">
        <v>11</v>
      </c>
      <c r="H597" s="44"/>
      <c r="I597" s="67" t="str">
        <f>IF(H597&lt;&gt;"",$F597*H597,"")</f>
        <v/>
      </c>
    </row>
    <row r="598" spans="1:9" ht="8.1" customHeight="1" x14ac:dyDescent="0.2">
      <c r="A598" s="57">
        <v>598</v>
      </c>
    </row>
    <row r="599" spans="1:9" ht="24" x14ac:dyDescent="0.2">
      <c r="A599" s="57">
        <v>599</v>
      </c>
      <c r="B599" s="41" t="s">
        <v>576</v>
      </c>
      <c r="C599" s="41" t="s">
        <v>195</v>
      </c>
      <c r="D599" s="42" t="s">
        <v>196</v>
      </c>
      <c r="E599" s="43" t="s">
        <v>454</v>
      </c>
      <c r="F599" s="62">
        <v>5</v>
      </c>
      <c r="G599" s="41" t="s">
        <v>11</v>
      </c>
      <c r="H599" s="44"/>
      <c r="I599" s="67" t="str">
        <f>IF(H599&lt;&gt;"",$F599*H599,"")</f>
        <v/>
      </c>
    </row>
    <row r="600" spans="1:9" ht="8.1" customHeight="1" x14ac:dyDescent="0.2">
      <c r="A600" s="57">
        <v>600</v>
      </c>
    </row>
    <row r="601" spans="1:9" ht="24" x14ac:dyDescent="0.2">
      <c r="A601" s="57">
        <v>601</v>
      </c>
      <c r="B601" s="41" t="s">
        <v>577</v>
      </c>
      <c r="C601" s="41" t="s">
        <v>197</v>
      </c>
      <c r="D601" s="42" t="s">
        <v>198</v>
      </c>
      <c r="E601" s="43" t="s">
        <v>454</v>
      </c>
      <c r="F601" s="62">
        <v>10</v>
      </c>
      <c r="G601" s="41" t="s">
        <v>11</v>
      </c>
      <c r="H601" s="44"/>
      <c r="I601" s="67" t="str">
        <f>IF(H601&lt;&gt;"",$F601*H601,"")</f>
        <v/>
      </c>
    </row>
    <row r="602" spans="1:9" ht="8.1" customHeight="1" x14ac:dyDescent="0.2">
      <c r="A602" s="57">
        <v>602</v>
      </c>
    </row>
    <row r="603" spans="1:9" ht="36" x14ac:dyDescent="0.2">
      <c r="A603" s="57">
        <v>603</v>
      </c>
      <c r="B603" s="41" t="s">
        <v>578</v>
      </c>
      <c r="C603" s="41" t="s">
        <v>199</v>
      </c>
      <c r="D603" s="42" t="s">
        <v>200</v>
      </c>
      <c r="E603" s="43" t="s">
        <v>454</v>
      </c>
      <c r="F603" s="62">
        <v>25</v>
      </c>
      <c r="G603" s="41" t="s">
        <v>11</v>
      </c>
      <c r="H603" s="44"/>
      <c r="I603" s="67" t="str">
        <f>IF(H603&lt;&gt;"",$F603*H603,"")</f>
        <v/>
      </c>
    </row>
    <row r="604" spans="1:9" ht="8.1" customHeight="1" x14ac:dyDescent="0.2">
      <c r="A604" s="57">
        <v>604</v>
      </c>
    </row>
    <row r="605" spans="1:9" ht="24" x14ac:dyDescent="0.2">
      <c r="A605" s="57">
        <v>605</v>
      </c>
      <c r="B605" s="41" t="s">
        <v>579</v>
      </c>
      <c r="C605" s="41"/>
      <c r="D605" s="42" t="s">
        <v>201</v>
      </c>
      <c r="E605" s="43" t="s">
        <v>454</v>
      </c>
      <c r="F605" s="62">
        <v>22</v>
      </c>
      <c r="G605" s="41" t="s">
        <v>11</v>
      </c>
      <c r="H605" s="44"/>
      <c r="I605" s="67" t="str">
        <f>IF(H605&lt;&gt;"",$F605*H605,"")</f>
        <v/>
      </c>
    </row>
    <row r="606" spans="1:9" ht="8.1" customHeight="1" x14ac:dyDescent="0.2">
      <c r="A606" s="57">
        <v>606</v>
      </c>
    </row>
    <row r="607" spans="1:9" ht="24" x14ac:dyDescent="0.2">
      <c r="A607" s="57">
        <v>607</v>
      </c>
      <c r="B607" s="41" t="s">
        <v>580</v>
      </c>
      <c r="C607" s="41"/>
      <c r="D607" s="42" t="s">
        <v>202</v>
      </c>
      <c r="E607" s="43" t="s">
        <v>454</v>
      </c>
      <c r="F607" s="62">
        <v>7</v>
      </c>
      <c r="G607" s="41" t="s">
        <v>11</v>
      </c>
      <c r="H607" s="44"/>
      <c r="I607" s="67" t="str">
        <f>IF(H607&lt;&gt;"",$F607*H607,"")</f>
        <v/>
      </c>
    </row>
    <row r="608" spans="1:9" ht="8.1" customHeight="1" x14ac:dyDescent="0.2">
      <c r="A608" s="57">
        <v>608</v>
      </c>
    </row>
    <row r="609" spans="1:9" ht="36" x14ac:dyDescent="0.2">
      <c r="A609" s="57">
        <v>609</v>
      </c>
      <c r="B609" s="41" t="s">
        <v>581</v>
      </c>
      <c r="C609" s="41" t="s">
        <v>203</v>
      </c>
      <c r="D609" s="42" t="s">
        <v>204</v>
      </c>
      <c r="E609" s="43" t="s">
        <v>454</v>
      </c>
      <c r="F609" s="62">
        <v>44</v>
      </c>
      <c r="G609" s="41" t="s">
        <v>11</v>
      </c>
      <c r="H609" s="44"/>
      <c r="I609" s="67" t="str">
        <f>IF(H609&lt;&gt;"",$F609*H609,"")</f>
        <v/>
      </c>
    </row>
    <row r="610" spans="1:9" ht="8.1" customHeight="1" x14ac:dyDescent="0.2">
      <c r="A610" s="57">
        <v>610</v>
      </c>
    </row>
    <row r="611" spans="1:9" ht="24" x14ac:dyDescent="0.2">
      <c r="A611" s="57">
        <v>611</v>
      </c>
      <c r="B611" s="41" t="s">
        <v>582</v>
      </c>
      <c r="C611" s="41"/>
      <c r="D611" s="42" t="s">
        <v>205</v>
      </c>
      <c r="E611" s="43" t="s">
        <v>454</v>
      </c>
      <c r="F611" s="62">
        <v>10</v>
      </c>
      <c r="G611" s="41" t="s">
        <v>70</v>
      </c>
      <c r="H611" s="44"/>
      <c r="I611" s="67" t="str">
        <f>IF(H611&lt;&gt;"",$F611*H611,"")</f>
        <v/>
      </c>
    </row>
    <row r="612" spans="1:9" ht="8.1" customHeight="1" x14ac:dyDescent="0.2">
      <c r="A612" s="57">
        <v>612</v>
      </c>
    </row>
    <row r="613" spans="1:9" ht="24" x14ac:dyDescent="0.2">
      <c r="A613" s="57">
        <v>613</v>
      </c>
      <c r="B613" s="41" t="s">
        <v>583</v>
      </c>
      <c r="C613" s="41"/>
      <c r="D613" s="42" t="s">
        <v>206</v>
      </c>
      <c r="E613" s="43" t="s">
        <v>454</v>
      </c>
      <c r="F613" s="62">
        <v>30</v>
      </c>
      <c r="G613" s="41" t="s">
        <v>11</v>
      </c>
      <c r="H613" s="44"/>
      <c r="I613" s="67" t="str">
        <f>IF(H613&lt;&gt;"",$F613*H613,"")</f>
        <v/>
      </c>
    </row>
    <row r="614" spans="1:9" ht="8.1" customHeight="1" x14ac:dyDescent="0.2">
      <c r="A614" s="57">
        <v>614</v>
      </c>
    </row>
    <row r="615" spans="1:9" ht="24" x14ac:dyDescent="0.2">
      <c r="A615" s="57">
        <v>615</v>
      </c>
      <c r="B615" s="41" t="s">
        <v>584</v>
      </c>
      <c r="C615" s="41"/>
      <c r="D615" s="42" t="s">
        <v>207</v>
      </c>
      <c r="E615" s="43" t="s">
        <v>454</v>
      </c>
      <c r="F615" s="62">
        <v>25</v>
      </c>
      <c r="G615" s="41" t="s">
        <v>11</v>
      </c>
      <c r="H615" s="44"/>
      <c r="I615" s="67" t="str">
        <f>IF(H615&lt;&gt;"",$F615*H615,"")</f>
        <v/>
      </c>
    </row>
    <row r="616" spans="1:9" ht="8.1" customHeight="1" x14ac:dyDescent="0.2">
      <c r="A616" s="57">
        <v>616</v>
      </c>
    </row>
    <row r="617" spans="1:9" ht="24" x14ac:dyDescent="0.2">
      <c r="A617" s="57">
        <v>617</v>
      </c>
      <c r="B617" s="41" t="s">
        <v>585</v>
      </c>
      <c r="C617" s="41" t="s">
        <v>208</v>
      </c>
      <c r="D617" s="42" t="s">
        <v>209</v>
      </c>
      <c r="E617" s="43" t="s">
        <v>454</v>
      </c>
      <c r="F617" s="62">
        <v>1</v>
      </c>
      <c r="G617" s="41" t="s">
        <v>11</v>
      </c>
      <c r="H617" s="44"/>
      <c r="I617" s="67" t="str">
        <f>IF(H617&lt;&gt;"",$F617*H617,"")</f>
        <v/>
      </c>
    </row>
    <row r="618" spans="1:9" ht="8.1" customHeight="1" x14ac:dyDescent="0.2">
      <c r="A618" s="57">
        <v>618</v>
      </c>
    </row>
    <row r="619" spans="1:9" ht="24" x14ac:dyDescent="0.2">
      <c r="A619" s="57">
        <v>619</v>
      </c>
      <c r="B619" s="41" t="s">
        <v>586</v>
      </c>
      <c r="C619" s="41" t="s">
        <v>210</v>
      </c>
      <c r="D619" s="42" t="s">
        <v>211</v>
      </c>
      <c r="E619" s="43" t="s">
        <v>454</v>
      </c>
      <c r="F619" s="62">
        <v>1</v>
      </c>
      <c r="G619" s="41" t="s">
        <v>11</v>
      </c>
      <c r="H619" s="44"/>
      <c r="I619" s="67" t="str">
        <f>IF(H619&lt;&gt;"",$F619*H619,"")</f>
        <v/>
      </c>
    </row>
    <row r="620" spans="1:9" ht="8.1" customHeight="1" x14ac:dyDescent="0.2">
      <c r="A620" s="57">
        <v>620</v>
      </c>
    </row>
    <row r="621" spans="1:9" ht="36" x14ac:dyDescent="0.2">
      <c r="A621" s="57">
        <v>621</v>
      </c>
      <c r="B621" s="41" t="s">
        <v>587</v>
      </c>
      <c r="C621" s="41" t="s">
        <v>199</v>
      </c>
      <c r="D621" s="42" t="s">
        <v>212</v>
      </c>
      <c r="E621" s="43" t="s">
        <v>454</v>
      </c>
      <c r="F621" s="62">
        <v>25</v>
      </c>
      <c r="G621" s="41" t="s">
        <v>11</v>
      </c>
      <c r="H621" s="44"/>
      <c r="I621" s="67" t="str">
        <f>IF(H621&lt;&gt;"",$F621*H621,"")</f>
        <v/>
      </c>
    </row>
    <row r="622" spans="1:9" ht="8.1" customHeight="1" x14ac:dyDescent="0.2">
      <c r="A622" s="57">
        <v>622</v>
      </c>
    </row>
    <row r="623" spans="1:9" ht="24" x14ac:dyDescent="0.2">
      <c r="A623" s="57">
        <v>623</v>
      </c>
      <c r="B623" s="41" t="s">
        <v>588</v>
      </c>
      <c r="C623" s="41" t="s">
        <v>213</v>
      </c>
      <c r="D623" s="42" t="s">
        <v>214</v>
      </c>
      <c r="E623" s="43" t="s">
        <v>454</v>
      </c>
      <c r="F623" s="62">
        <v>2</v>
      </c>
      <c r="G623" s="41" t="s">
        <v>11</v>
      </c>
      <c r="H623" s="44"/>
      <c r="I623" s="67" t="str">
        <f>IF(H623&lt;&gt;"",$F623*H623,"")</f>
        <v/>
      </c>
    </row>
    <row r="624" spans="1:9" ht="8.1" customHeight="1" x14ac:dyDescent="0.2">
      <c r="A624" s="57">
        <v>624</v>
      </c>
    </row>
    <row r="625" spans="1:9" ht="24" x14ac:dyDescent="0.2">
      <c r="A625" s="57">
        <v>625</v>
      </c>
      <c r="B625" s="41" t="s">
        <v>589</v>
      </c>
      <c r="C625" s="41"/>
      <c r="D625" s="42" t="s">
        <v>215</v>
      </c>
      <c r="E625" s="43" t="s">
        <v>454</v>
      </c>
      <c r="F625" s="62">
        <v>1</v>
      </c>
      <c r="G625" s="41" t="s">
        <v>11</v>
      </c>
      <c r="H625" s="44"/>
      <c r="I625" s="67" t="str">
        <f>IF(H625&lt;&gt;"",$F625*H625,"")</f>
        <v/>
      </c>
    </row>
    <row r="626" spans="1:9" ht="8.1" customHeight="1" x14ac:dyDescent="0.2">
      <c r="A626" s="57">
        <v>626</v>
      </c>
    </row>
    <row r="627" spans="1:9" ht="15" x14ac:dyDescent="0.2">
      <c r="A627" s="57">
        <v>627</v>
      </c>
      <c r="B627" s="41" t="s">
        <v>590</v>
      </c>
      <c r="C627" s="41"/>
      <c r="D627" s="42" t="s">
        <v>216</v>
      </c>
      <c r="E627" s="43" t="s">
        <v>454</v>
      </c>
      <c r="F627" s="62">
        <v>1</v>
      </c>
      <c r="G627" s="41" t="s">
        <v>11</v>
      </c>
      <c r="H627" s="44"/>
      <c r="I627" s="67" t="str">
        <f>IF(H627&lt;&gt;"",$F627*H627,"")</f>
        <v/>
      </c>
    </row>
    <row r="628" spans="1:9" ht="8.1" customHeight="1" x14ac:dyDescent="0.2">
      <c r="A628" s="57">
        <v>628</v>
      </c>
    </row>
    <row r="629" spans="1:9" ht="24" x14ac:dyDescent="0.2">
      <c r="A629" s="57">
        <v>629</v>
      </c>
      <c r="B629" s="41" t="s">
        <v>591</v>
      </c>
      <c r="C629" s="41" t="s">
        <v>217</v>
      </c>
      <c r="D629" s="42" t="s">
        <v>218</v>
      </c>
      <c r="E629" s="43" t="s">
        <v>454</v>
      </c>
      <c r="F629" s="62">
        <v>2</v>
      </c>
      <c r="G629" s="41" t="s">
        <v>11</v>
      </c>
      <c r="H629" s="44"/>
      <c r="I629" s="67" t="str">
        <f>IF(H629&lt;&gt;"",$F629*H629,"")</f>
        <v/>
      </c>
    </row>
    <row r="630" spans="1:9" ht="8.1" customHeight="1" x14ac:dyDescent="0.2">
      <c r="A630" s="57">
        <v>630</v>
      </c>
    </row>
    <row r="631" spans="1:9" ht="96" x14ac:dyDescent="0.2">
      <c r="A631" s="57">
        <v>631</v>
      </c>
      <c r="B631" s="41" t="s">
        <v>592</v>
      </c>
      <c r="C631" s="41" t="s">
        <v>219</v>
      </c>
      <c r="D631" s="42" t="s">
        <v>220</v>
      </c>
      <c r="E631" s="43" t="s">
        <v>454</v>
      </c>
      <c r="F631" s="62">
        <v>24</v>
      </c>
      <c r="G631" s="41" t="s">
        <v>11</v>
      </c>
      <c r="H631" s="44"/>
      <c r="I631" s="67" t="str">
        <f>IF(H631&lt;&gt;"",$F631*H631,"")</f>
        <v/>
      </c>
    </row>
    <row r="632" spans="1:9" ht="8.1" customHeight="1" x14ac:dyDescent="0.2">
      <c r="A632" s="57">
        <v>632</v>
      </c>
    </row>
    <row r="633" spans="1:9" ht="24" x14ac:dyDescent="0.2">
      <c r="A633" s="57">
        <v>633</v>
      </c>
      <c r="B633" s="41" t="s">
        <v>593</v>
      </c>
      <c r="C633" s="41" t="s">
        <v>221</v>
      </c>
      <c r="D633" s="42" t="s">
        <v>222</v>
      </c>
      <c r="E633" s="43" t="s">
        <v>454</v>
      </c>
      <c r="F633" s="62">
        <v>3</v>
      </c>
      <c r="G633" s="41" t="s">
        <v>11</v>
      </c>
      <c r="H633" s="44"/>
      <c r="I633" s="67" t="str">
        <f>IF(H633&lt;&gt;"",$F633*H633,"")</f>
        <v/>
      </c>
    </row>
    <row r="634" spans="1:9" ht="8.1" customHeight="1" x14ac:dyDescent="0.2">
      <c r="A634" s="57">
        <v>634</v>
      </c>
    </row>
    <row r="635" spans="1:9" ht="24" x14ac:dyDescent="0.2">
      <c r="A635" s="57">
        <v>635</v>
      </c>
      <c r="B635" s="41" t="s">
        <v>594</v>
      </c>
      <c r="C635" s="41" t="s">
        <v>217</v>
      </c>
      <c r="D635" s="42" t="s">
        <v>223</v>
      </c>
      <c r="E635" s="43" t="s">
        <v>454</v>
      </c>
      <c r="F635" s="62">
        <v>2</v>
      </c>
      <c r="G635" s="41" t="s">
        <v>11</v>
      </c>
      <c r="H635" s="44"/>
      <c r="I635" s="67" t="str">
        <f>IF(H635&lt;&gt;"",$F635*H635,"")</f>
        <v/>
      </c>
    </row>
    <row r="636" spans="1:9" ht="8.1" customHeight="1" x14ac:dyDescent="0.2">
      <c r="A636" s="57">
        <v>636</v>
      </c>
    </row>
    <row r="637" spans="1:9" ht="84" x14ac:dyDescent="0.2">
      <c r="A637" s="57">
        <v>637</v>
      </c>
      <c r="B637" s="41" t="s">
        <v>595</v>
      </c>
      <c r="C637" s="41" t="s">
        <v>224</v>
      </c>
      <c r="D637" s="42" t="s">
        <v>225</v>
      </c>
      <c r="E637" s="43" t="s">
        <v>454</v>
      </c>
      <c r="F637" s="62">
        <v>21</v>
      </c>
      <c r="G637" s="41" t="s">
        <v>11</v>
      </c>
      <c r="H637" s="44"/>
      <c r="I637" s="67" t="str">
        <f>IF(H637&lt;&gt;"",$F637*H637,"")</f>
        <v/>
      </c>
    </row>
    <row r="638" spans="1:9" ht="8.1" customHeight="1" x14ac:dyDescent="0.2">
      <c r="A638" s="57">
        <v>638</v>
      </c>
    </row>
    <row r="639" spans="1:9" ht="36" x14ac:dyDescent="0.2">
      <c r="A639" s="57">
        <v>639</v>
      </c>
      <c r="B639" s="41" t="s">
        <v>596</v>
      </c>
      <c r="C639" s="41" t="s">
        <v>217</v>
      </c>
      <c r="D639" s="42" t="s">
        <v>226</v>
      </c>
      <c r="E639" s="43" t="s">
        <v>454</v>
      </c>
      <c r="F639" s="62">
        <v>2</v>
      </c>
      <c r="G639" s="41" t="s">
        <v>11</v>
      </c>
      <c r="H639" s="44"/>
      <c r="I639" s="67" t="str">
        <f>IF(H639&lt;&gt;"",$F639*H639,"")</f>
        <v/>
      </c>
    </row>
    <row r="640" spans="1:9" ht="8.1" customHeight="1" x14ac:dyDescent="0.2">
      <c r="A640" s="57">
        <v>640</v>
      </c>
    </row>
    <row r="641" spans="1:9" ht="24" x14ac:dyDescent="0.2">
      <c r="A641" s="57">
        <v>641</v>
      </c>
      <c r="B641" s="41" t="s">
        <v>597</v>
      </c>
      <c r="C641" s="41" t="s">
        <v>227</v>
      </c>
      <c r="D641" s="42" t="s">
        <v>228</v>
      </c>
      <c r="E641" s="43" t="s">
        <v>454</v>
      </c>
      <c r="F641" s="62">
        <v>4</v>
      </c>
      <c r="G641" s="41" t="s">
        <v>11</v>
      </c>
      <c r="H641" s="44"/>
      <c r="I641" s="67" t="str">
        <f>IF(H641&lt;&gt;"",$F641*H641,"")</f>
        <v/>
      </c>
    </row>
    <row r="642" spans="1:9" ht="8.1" customHeight="1" x14ac:dyDescent="0.2">
      <c r="A642" s="57">
        <v>642</v>
      </c>
    </row>
    <row r="643" spans="1:9" ht="24" x14ac:dyDescent="0.2">
      <c r="A643" s="57">
        <v>643</v>
      </c>
      <c r="B643" s="41" t="s">
        <v>598</v>
      </c>
      <c r="C643" s="41" t="s">
        <v>229</v>
      </c>
      <c r="D643" s="42" t="s">
        <v>230</v>
      </c>
      <c r="E643" s="43" t="s">
        <v>454</v>
      </c>
      <c r="F643" s="62">
        <v>0.2</v>
      </c>
      <c r="G643" s="41" t="s">
        <v>11</v>
      </c>
      <c r="H643" s="44"/>
      <c r="I643" s="67" t="str">
        <f>IF(H643&lt;&gt;"",$F643*H643,"")</f>
        <v/>
      </c>
    </row>
    <row r="644" spans="1:9" ht="8.1" customHeight="1" x14ac:dyDescent="0.2">
      <c r="A644" s="57">
        <v>644</v>
      </c>
    </row>
    <row r="645" spans="1:9" ht="24" x14ac:dyDescent="0.2">
      <c r="A645" s="57">
        <v>645</v>
      </c>
      <c r="B645" s="41" t="s">
        <v>599</v>
      </c>
      <c r="C645" s="41" t="s">
        <v>231</v>
      </c>
      <c r="D645" s="42" t="s">
        <v>230</v>
      </c>
      <c r="E645" s="43" t="s">
        <v>454</v>
      </c>
      <c r="F645" s="62">
        <v>0.2</v>
      </c>
      <c r="G645" s="41" t="s">
        <v>11</v>
      </c>
      <c r="H645" s="44"/>
      <c r="I645" s="67" t="str">
        <f>IF(H645&lt;&gt;"",$F645*H645,"")</f>
        <v/>
      </c>
    </row>
    <row r="646" spans="1:9" ht="8.1" customHeight="1" x14ac:dyDescent="0.2">
      <c r="A646" s="57">
        <v>646</v>
      </c>
    </row>
    <row r="647" spans="1:9" ht="24" x14ac:dyDescent="0.2">
      <c r="A647" s="57">
        <v>647</v>
      </c>
      <c r="B647" s="41" t="s">
        <v>600</v>
      </c>
      <c r="C647" s="41" t="s">
        <v>232</v>
      </c>
      <c r="D647" s="42" t="s">
        <v>230</v>
      </c>
      <c r="E647" s="43" t="s">
        <v>454</v>
      </c>
      <c r="F647" s="62">
        <v>0.2</v>
      </c>
      <c r="G647" s="41" t="s">
        <v>11</v>
      </c>
      <c r="H647" s="44"/>
      <c r="I647" s="67" t="str">
        <f>IF(H647&lt;&gt;"",$F647*H647,"")</f>
        <v/>
      </c>
    </row>
    <row r="648" spans="1:9" ht="8.1" customHeight="1" x14ac:dyDescent="0.2">
      <c r="A648" s="57">
        <v>648</v>
      </c>
    </row>
    <row r="649" spans="1:9" ht="24" x14ac:dyDescent="0.2">
      <c r="A649" s="57">
        <v>649</v>
      </c>
      <c r="B649" s="41" t="s">
        <v>601</v>
      </c>
      <c r="C649" s="41" t="s">
        <v>233</v>
      </c>
      <c r="D649" s="42" t="s">
        <v>234</v>
      </c>
      <c r="E649" s="43" t="s">
        <v>454</v>
      </c>
      <c r="F649" s="62">
        <v>2</v>
      </c>
      <c r="G649" s="41" t="s">
        <v>11</v>
      </c>
      <c r="H649" s="44"/>
      <c r="I649" s="67" t="str">
        <f>IF(H649&lt;&gt;"",$F649*H649,"")</f>
        <v/>
      </c>
    </row>
    <row r="650" spans="1:9" ht="8.1" customHeight="1" x14ac:dyDescent="0.2">
      <c r="A650" s="57">
        <v>650</v>
      </c>
    </row>
    <row r="651" spans="1:9" ht="24" x14ac:dyDescent="0.2">
      <c r="A651" s="57">
        <v>651</v>
      </c>
      <c r="B651" s="41" t="s">
        <v>602</v>
      </c>
      <c r="C651" s="41" t="s">
        <v>235</v>
      </c>
      <c r="D651" s="42" t="s">
        <v>236</v>
      </c>
      <c r="E651" s="43" t="s">
        <v>454</v>
      </c>
      <c r="F651" s="62">
        <v>3</v>
      </c>
      <c r="G651" s="41" t="s">
        <v>11</v>
      </c>
      <c r="H651" s="44"/>
      <c r="I651" s="67" t="str">
        <f>IF(H651&lt;&gt;"",$F651*H651,"")</f>
        <v/>
      </c>
    </row>
    <row r="652" spans="1:9" ht="8.1" customHeight="1" x14ac:dyDescent="0.2">
      <c r="A652" s="57">
        <v>652</v>
      </c>
    </row>
    <row r="653" spans="1:9" ht="24" x14ac:dyDescent="0.2">
      <c r="A653" s="57">
        <v>653</v>
      </c>
      <c r="B653" s="41" t="s">
        <v>603</v>
      </c>
      <c r="C653" s="41" t="s">
        <v>237</v>
      </c>
      <c r="D653" s="42" t="s">
        <v>238</v>
      </c>
      <c r="E653" s="43" t="s">
        <v>454</v>
      </c>
      <c r="F653" s="62">
        <v>1</v>
      </c>
      <c r="G653" s="41" t="s">
        <v>11</v>
      </c>
      <c r="H653" s="44"/>
      <c r="I653" s="67" t="str">
        <f>IF(H653&lt;&gt;"",$F653*H653,"")</f>
        <v/>
      </c>
    </row>
    <row r="654" spans="1:9" ht="8.1" customHeight="1" x14ac:dyDescent="0.2">
      <c r="A654" s="57">
        <v>654</v>
      </c>
    </row>
    <row r="655" spans="1:9" ht="24" x14ac:dyDescent="0.2">
      <c r="A655" s="57">
        <v>655</v>
      </c>
      <c r="B655" s="41" t="s">
        <v>604</v>
      </c>
      <c r="C655" s="41" t="s">
        <v>239</v>
      </c>
      <c r="D655" s="42" t="s">
        <v>240</v>
      </c>
      <c r="E655" s="43" t="s">
        <v>454</v>
      </c>
      <c r="F655" s="62">
        <v>2</v>
      </c>
      <c r="G655" s="41" t="s">
        <v>11</v>
      </c>
      <c r="H655" s="44"/>
      <c r="I655" s="67" t="str">
        <f>IF(H655&lt;&gt;"",$F655*H655,"")</f>
        <v/>
      </c>
    </row>
    <row r="656" spans="1:9" ht="8.1" customHeight="1" x14ac:dyDescent="0.2">
      <c r="A656" s="57">
        <v>656</v>
      </c>
    </row>
    <row r="657" spans="1:9" ht="24" x14ac:dyDescent="0.2">
      <c r="A657" s="57">
        <v>657</v>
      </c>
      <c r="B657" s="41" t="s">
        <v>605</v>
      </c>
      <c r="C657" s="41" t="s">
        <v>241</v>
      </c>
      <c r="D657" s="42" t="s">
        <v>242</v>
      </c>
      <c r="E657" s="43" t="s">
        <v>454</v>
      </c>
      <c r="F657" s="62">
        <v>1</v>
      </c>
      <c r="G657" s="41" t="s">
        <v>11</v>
      </c>
      <c r="H657" s="44"/>
      <c r="I657" s="67" t="str">
        <f>IF(H657&lt;&gt;"",$F657*H657,"")</f>
        <v/>
      </c>
    </row>
    <row r="658" spans="1:9" ht="8.1" customHeight="1" x14ac:dyDescent="0.2">
      <c r="A658" s="57">
        <v>658</v>
      </c>
    </row>
    <row r="659" spans="1:9" ht="24" x14ac:dyDescent="0.2">
      <c r="A659" s="57">
        <v>659</v>
      </c>
      <c r="B659" s="41" t="s">
        <v>606</v>
      </c>
      <c r="C659" s="41" t="s">
        <v>243</v>
      </c>
      <c r="D659" s="42" t="s">
        <v>244</v>
      </c>
      <c r="E659" s="43" t="s">
        <v>454</v>
      </c>
      <c r="F659" s="62">
        <v>1</v>
      </c>
      <c r="G659" s="41" t="s">
        <v>11</v>
      </c>
      <c r="H659" s="44"/>
      <c r="I659" s="67" t="str">
        <f>IF(H659&lt;&gt;"",$F659*H659,"")</f>
        <v/>
      </c>
    </row>
    <row r="660" spans="1:9" ht="8.1" customHeight="1" x14ac:dyDescent="0.2">
      <c r="A660" s="57">
        <v>660</v>
      </c>
    </row>
    <row r="661" spans="1:9" ht="24" x14ac:dyDescent="0.2">
      <c r="A661" s="57">
        <v>661</v>
      </c>
      <c r="B661" s="41" t="s">
        <v>607</v>
      </c>
      <c r="C661" s="41" t="s">
        <v>245</v>
      </c>
      <c r="D661" s="42" t="s">
        <v>246</v>
      </c>
      <c r="E661" s="43" t="s">
        <v>454</v>
      </c>
      <c r="F661" s="62">
        <v>1</v>
      </c>
      <c r="G661" s="41" t="s">
        <v>11</v>
      </c>
      <c r="H661" s="44"/>
      <c r="I661" s="67" t="str">
        <f>IF(H661&lt;&gt;"",$F661*H661,"")</f>
        <v/>
      </c>
    </row>
    <row r="662" spans="1:9" ht="8.1" customHeight="1" x14ac:dyDescent="0.2">
      <c r="A662" s="57">
        <v>662</v>
      </c>
    </row>
    <row r="663" spans="1:9" ht="24" x14ac:dyDescent="0.2">
      <c r="A663" s="57">
        <v>663</v>
      </c>
      <c r="B663" s="41" t="s">
        <v>608</v>
      </c>
      <c r="C663" s="41" t="s">
        <v>247</v>
      </c>
      <c r="D663" s="42" t="s">
        <v>248</v>
      </c>
      <c r="E663" s="43" t="s">
        <v>454</v>
      </c>
      <c r="F663" s="62">
        <v>1</v>
      </c>
      <c r="G663" s="41" t="s">
        <v>11</v>
      </c>
      <c r="H663" s="44"/>
      <c r="I663" s="67" t="str">
        <f>IF(H663&lt;&gt;"",$F663*H663,"")</f>
        <v/>
      </c>
    </row>
    <row r="664" spans="1:9" ht="8.1" customHeight="1" x14ac:dyDescent="0.2">
      <c r="A664" s="57">
        <v>664</v>
      </c>
    </row>
    <row r="665" spans="1:9" ht="24" x14ac:dyDescent="0.2">
      <c r="A665" s="57">
        <v>665</v>
      </c>
      <c r="B665" s="41" t="s">
        <v>609</v>
      </c>
      <c r="C665" s="41" t="s">
        <v>249</v>
      </c>
      <c r="D665" s="42" t="s">
        <v>250</v>
      </c>
      <c r="E665" s="43" t="s">
        <v>454</v>
      </c>
      <c r="F665" s="62">
        <v>1</v>
      </c>
      <c r="G665" s="41" t="s">
        <v>11</v>
      </c>
      <c r="H665" s="44"/>
      <c r="I665" s="67" t="str">
        <f>IF(H665&lt;&gt;"",$F665*H665,"")</f>
        <v/>
      </c>
    </row>
    <row r="666" spans="1:9" ht="8.1" customHeight="1" x14ac:dyDescent="0.2">
      <c r="A666" s="57">
        <v>666</v>
      </c>
    </row>
    <row r="667" spans="1:9" ht="24" x14ac:dyDescent="0.2">
      <c r="A667" s="57">
        <v>667</v>
      </c>
      <c r="B667" s="41" t="s">
        <v>610</v>
      </c>
      <c r="C667" s="41" t="s">
        <v>251</v>
      </c>
      <c r="D667" s="42" t="s">
        <v>252</v>
      </c>
      <c r="E667" s="43" t="s">
        <v>454</v>
      </c>
      <c r="F667" s="62">
        <v>1</v>
      </c>
      <c r="G667" s="41" t="s">
        <v>11</v>
      </c>
      <c r="H667" s="44"/>
      <c r="I667" s="67" t="str">
        <f>IF(H667&lt;&gt;"",$F667*H667,"")</f>
        <v/>
      </c>
    </row>
    <row r="668" spans="1:9" ht="8.1" customHeight="1" x14ac:dyDescent="0.2">
      <c r="A668" s="57">
        <v>668</v>
      </c>
    </row>
    <row r="669" spans="1:9" ht="24" x14ac:dyDescent="0.2">
      <c r="A669" s="57">
        <v>669</v>
      </c>
      <c r="B669" s="41" t="s">
        <v>611</v>
      </c>
      <c r="C669" s="41" t="s">
        <v>253</v>
      </c>
      <c r="D669" s="42" t="s">
        <v>254</v>
      </c>
      <c r="E669" s="43" t="s">
        <v>454</v>
      </c>
      <c r="F669" s="62">
        <v>1</v>
      </c>
      <c r="G669" s="41" t="s">
        <v>11</v>
      </c>
      <c r="H669" s="44"/>
      <c r="I669" s="67" t="str">
        <f>IF(H669&lt;&gt;"",$F669*H669,"")</f>
        <v/>
      </c>
    </row>
    <row r="670" spans="1:9" ht="8.1" customHeight="1" x14ac:dyDescent="0.2">
      <c r="A670" s="57">
        <v>670</v>
      </c>
    </row>
    <row r="671" spans="1:9" ht="15" x14ac:dyDescent="0.2">
      <c r="A671" s="57">
        <v>671</v>
      </c>
      <c r="B671" s="41" t="s">
        <v>612</v>
      </c>
      <c r="C671" s="41"/>
      <c r="D671" s="42" t="s">
        <v>255</v>
      </c>
      <c r="E671" s="43" t="s">
        <v>454</v>
      </c>
      <c r="F671" s="62">
        <v>1</v>
      </c>
      <c r="G671" s="41" t="s">
        <v>7</v>
      </c>
      <c r="H671" s="44"/>
      <c r="I671" s="67" t="str">
        <f>IF(H671&lt;&gt;"",$F671*H671,"")</f>
        <v/>
      </c>
    </row>
    <row r="672" spans="1:9" ht="8.1" customHeight="1" x14ac:dyDescent="0.2">
      <c r="A672" s="57">
        <v>672</v>
      </c>
    </row>
    <row r="673" spans="1:9" ht="24" x14ac:dyDescent="0.2">
      <c r="A673" s="57">
        <v>673</v>
      </c>
      <c r="B673" s="41" t="s">
        <v>613</v>
      </c>
      <c r="C673" s="41" t="s">
        <v>256</v>
      </c>
      <c r="D673" s="42" t="s">
        <v>257</v>
      </c>
      <c r="E673" s="43" t="s">
        <v>454</v>
      </c>
      <c r="F673" s="62">
        <v>3</v>
      </c>
      <c r="G673" s="41" t="s">
        <v>11</v>
      </c>
      <c r="H673" s="44"/>
      <c r="I673" s="67" t="str">
        <f>IF(H673&lt;&gt;"",$F673*H673,"")</f>
        <v/>
      </c>
    </row>
    <row r="674" spans="1:9" ht="8.1" customHeight="1" x14ac:dyDescent="0.2">
      <c r="A674" s="57">
        <v>674</v>
      </c>
    </row>
    <row r="675" spans="1:9" ht="48" x14ac:dyDescent="0.2">
      <c r="A675" s="57">
        <v>675</v>
      </c>
      <c r="B675" s="41" t="s">
        <v>614</v>
      </c>
      <c r="C675" s="41" t="s">
        <v>258</v>
      </c>
      <c r="D675" s="42" t="s">
        <v>259</v>
      </c>
      <c r="E675" s="43" t="s">
        <v>454</v>
      </c>
      <c r="F675" s="62">
        <v>10</v>
      </c>
      <c r="G675" s="41" t="s">
        <v>11</v>
      </c>
      <c r="H675" s="44"/>
      <c r="I675" s="67" t="str">
        <f>IF(H675&lt;&gt;"",$F675*H675,"")</f>
        <v/>
      </c>
    </row>
    <row r="676" spans="1:9" ht="8.1" customHeight="1" x14ac:dyDescent="0.2">
      <c r="A676" s="57">
        <v>676</v>
      </c>
    </row>
    <row r="677" spans="1:9" ht="48" x14ac:dyDescent="0.2">
      <c r="A677" s="57">
        <v>677</v>
      </c>
      <c r="B677" s="41" t="s">
        <v>615</v>
      </c>
      <c r="C677" s="41" t="s">
        <v>258</v>
      </c>
      <c r="D677" s="42" t="s">
        <v>260</v>
      </c>
      <c r="E677" s="43" t="s">
        <v>454</v>
      </c>
      <c r="F677" s="62">
        <v>10</v>
      </c>
      <c r="G677" s="41" t="s">
        <v>11</v>
      </c>
      <c r="H677" s="44"/>
      <c r="I677" s="67" t="str">
        <f>IF(H677&lt;&gt;"",$F677*H677,"")</f>
        <v/>
      </c>
    </row>
    <row r="678" spans="1:9" ht="8.1" customHeight="1" x14ac:dyDescent="0.2">
      <c r="A678" s="57">
        <v>678</v>
      </c>
    </row>
    <row r="679" spans="1:9" ht="24" x14ac:dyDescent="0.2">
      <c r="A679" s="57">
        <v>679</v>
      </c>
      <c r="B679" s="41" t="s">
        <v>616</v>
      </c>
      <c r="C679" s="41" t="s">
        <v>261</v>
      </c>
      <c r="D679" s="42" t="s">
        <v>262</v>
      </c>
      <c r="E679" s="43" t="s">
        <v>454</v>
      </c>
      <c r="F679" s="62">
        <v>5</v>
      </c>
      <c r="G679" s="41" t="s">
        <v>11</v>
      </c>
      <c r="H679" s="44"/>
      <c r="I679" s="67" t="str">
        <f>IF(H679&lt;&gt;"",$F679*H679,"")</f>
        <v/>
      </c>
    </row>
    <row r="680" spans="1:9" ht="8.1" customHeight="1" x14ac:dyDescent="0.2">
      <c r="A680" s="57">
        <v>680</v>
      </c>
    </row>
    <row r="681" spans="1:9" ht="84" x14ac:dyDescent="0.2">
      <c r="A681" s="57">
        <v>681</v>
      </c>
      <c r="B681" s="41" t="s">
        <v>617</v>
      </c>
      <c r="C681" s="41" t="s">
        <v>263</v>
      </c>
      <c r="D681" s="42" t="s">
        <v>264</v>
      </c>
      <c r="E681" s="43" t="s">
        <v>454</v>
      </c>
      <c r="F681" s="62">
        <v>20</v>
      </c>
      <c r="G681" s="41" t="s">
        <v>11</v>
      </c>
      <c r="H681" s="44"/>
      <c r="I681" s="67" t="str">
        <f>IF(H681&lt;&gt;"",$F681*H681,"")</f>
        <v/>
      </c>
    </row>
    <row r="682" spans="1:9" ht="8.1" customHeight="1" x14ac:dyDescent="0.2">
      <c r="A682" s="57">
        <v>682</v>
      </c>
    </row>
    <row r="683" spans="1:9" ht="24" x14ac:dyDescent="0.2">
      <c r="A683" s="57">
        <v>683</v>
      </c>
      <c r="B683" s="41" t="s">
        <v>618</v>
      </c>
      <c r="C683" s="41" t="s">
        <v>265</v>
      </c>
      <c r="D683" s="42" t="s">
        <v>266</v>
      </c>
      <c r="E683" s="43" t="s">
        <v>454</v>
      </c>
      <c r="F683" s="62">
        <v>3</v>
      </c>
      <c r="G683" s="41" t="s">
        <v>11</v>
      </c>
      <c r="H683" s="44"/>
      <c r="I683" s="67" t="str">
        <f>IF(H683&lt;&gt;"",$F683*H683,"")</f>
        <v/>
      </c>
    </row>
    <row r="684" spans="1:9" ht="8.1" customHeight="1" x14ac:dyDescent="0.2">
      <c r="A684" s="57">
        <v>684</v>
      </c>
    </row>
    <row r="685" spans="1:9" ht="24" x14ac:dyDescent="0.2">
      <c r="A685" s="57">
        <v>685</v>
      </c>
      <c r="B685" s="41" t="s">
        <v>619</v>
      </c>
      <c r="C685" s="41" t="s">
        <v>267</v>
      </c>
      <c r="D685" s="42" t="s">
        <v>268</v>
      </c>
      <c r="E685" s="43" t="s">
        <v>454</v>
      </c>
      <c r="F685" s="62">
        <v>1</v>
      </c>
      <c r="G685" s="41" t="s">
        <v>11</v>
      </c>
      <c r="H685" s="44"/>
      <c r="I685" s="67" t="str">
        <f>IF(H685&lt;&gt;"",$F685*H685,"")</f>
        <v/>
      </c>
    </row>
    <row r="686" spans="1:9" ht="8.1" customHeight="1" x14ac:dyDescent="0.2">
      <c r="A686" s="57">
        <v>686</v>
      </c>
    </row>
    <row r="687" spans="1:9" ht="24" x14ac:dyDescent="0.2">
      <c r="A687" s="57">
        <v>687</v>
      </c>
      <c r="B687" s="41" t="s">
        <v>620</v>
      </c>
      <c r="C687" s="41" t="s">
        <v>269</v>
      </c>
      <c r="D687" s="42" t="s">
        <v>270</v>
      </c>
      <c r="E687" s="43" t="s">
        <v>454</v>
      </c>
      <c r="F687" s="62">
        <v>1</v>
      </c>
      <c r="G687" s="41" t="s">
        <v>11</v>
      </c>
      <c r="H687" s="44"/>
      <c r="I687" s="67" t="str">
        <f>IF(H687&lt;&gt;"",$F687*H687,"")</f>
        <v/>
      </c>
    </row>
    <row r="688" spans="1:9" ht="8.1" customHeight="1" x14ac:dyDescent="0.2">
      <c r="A688" s="57">
        <v>688</v>
      </c>
    </row>
    <row r="689" spans="1:9" ht="24" x14ac:dyDescent="0.2">
      <c r="A689" s="57">
        <v>689</v>
      </c>
      <c r="B689" s="41" t="s">
        <v>621</v>
      </c>
      <c r="C689" s="41" t="s">
        <v>271</v>
      </c>
      <c r="D689" s="42" t="s">
        <v>272</v>
      </c>
      <c r="E689" s="43" t="s">
        <v>454</v>
      </c>
      <c r="F689" s="62">
        <v>2</v>
      </c>
      <c r="G689" s="41" t="s">
        <v>11</v>
      </c>
      <c r="H689" s="44"/>
      <c r="I689" s="67" t="str">
        <f>IF(H689&lt;&gt;"",$F689*H689,"")</f>
        <v/>
      </c>
    </row>
    <row r="690" spans="1:9" ht="8.1" customHeight="1" x14ac:dyDescent="0.2">
      <c r="A690" s="57">
        <v>690</v>
      </c>
    </row>
    <row r="691" spans="1:9" ht="24" x14ac:dyDescent="0.2">
      <c r="A691" s="57">
        <v>691</v>
      </c>
      <c r="B691" s="41" t="s">
        <v>622</v>
      </c>
      <c r="C691" s="41" t="s">
        <v>273</v>
      </c>
      <c r="D691" s="42" t="s">
        <v>274</v>
      </c>
      <c r="E691" s="43" t="s">
        <v>454</v>
      </c>
      <c r="F691" s="62">
        <v>1</v>
      </c>
      <c r="G691" s="41" t="s">
        <v>11</v>
      </c>
      <c r="H691" s="44"/>
      <c r="I691" s="67" t="str">
        <f>IF(H691&lt;&gt;"",$F691*H691,"")</f>
        <v/>
      </c>
    </row>
    <row r="692" spans="1:9" ht="8.1" customHeight="1" x14ac:dyDescent="0.2">
      <c r="A692" s="57">
        <v>692</v>
      </c>
    </row>
    <row r="693" spans="1:9" ht="24" x14ac:dyDescent="0.2">
      <c r="A693" s="57">
        <v>693</v>
      </c>
      <c r="B693" s="41" t="s">
        <v>623</v>
      </c>
      <c r="C693" s="41" t="s">
        <v>275</v>
      </c>
      <c r="D693" s="42" t="s">
        <v>276</v>
      </c>
      <c r="E693" s="43" t="s">
        <v>454</v>
      </c>
      <c r="F693" s="62">
        <v>2</v>
      </c>
      <c r="G693" s="41" t="s">
        <v>11</v>
      </c>
      <c r="H693" s="44"/>
      <c r="I693" s="67" t="str">
        <f>IF(H693&lt;&gt;"",$F693*H693,"")</f>
        <v/>
      </c>
    </row>
    <row r="694" spans="1:9" ht="8.1" customHeight="1" x14ac:dyDescent="0.2">
      <c r="A694" s="57">
        <v>694</v>
      </c>
    </row>
    <row r="695" spans="1:9" ht="24" x14ac:dyDescent="0.2">
      <c r="A695" s="57">
        <v>695</v>
      </c>
      <c r="B695" s="41" t="s">
        <v>624</v>
      </c>
      <c r="C695" s="41" t="s">
        <v>277</v>
      </c>
      <c r="D695" s="42" t="s">
        <v>278</v>
      </c>
      <c r="E695" s="43" t="s">
        <v>454</v>
      </c>
      <c r="F695" s="62">
        <v>1</v>
      </c>
      <c r="G695" s="41" t="s">
        <v>11</v>
      </c>
      <c r="H695" s="44"/>
      <c r="I695" s="67" t="str">
        <f>IF(H695&lt;&gt;"",$F695*H695,"")</f>
        <v/>
      </c>
    </row>
    <row r="696" spans="1:9" ht="8.1" customHeight="1" x14ac:dyDescent="0.2">
      <c r="A696" s="57">
        <v>696</v>
      </c>
    </row>
    <row r="697" spans="1:9" ht="24" x14ac:dyDescent="0.2">
      <c r="A697" s="57">
        <v>697</v>
      </c>
      <c r="B697" s="41" t="s">
        <v>625</v>
      </c>
      <c r="C697" s="41" t="s">
        <v>273</v>
      </c>
      <c r="D697" s="42" t="s">
        <v>279</v>
      </c>
      <c r="E697" s="43" t="s">
        <v>454</v>
      </c>
      <c r="F697" s="62">
        <v>1</v>
      </c>
      <c r="G697" s="41" t="s">
        <v>11</v>
      </c>
      <c r="H697" s="44"/>
      <c r="I697" s="67" t="str">
        <f>IF(H697&lt;&gt;"",$F697*H697,"")</f>
        <v/>
      </c>
    </row>
    <row r="698" spans="1:9" ht="8.1" customHeight="1" x14ac:dyDescent="0.2">
      <c r="A698" s="57">
        <v>698</v>
      </c>
    </row>
    <row r="699" spans="1:9" ht="24" x14ac:dyDescent="0.2">
      <c r="A699" s="57">
        <v>699</v>
      </c>
      <c r="B699" s="41" t="s">
        <v>626</v>
      </c>
      <c r="C699" s="41" t="s">
        <v>280</v>
      </c>
      <c r="D699" s="42" t="s">
        <v>281</v>
      </c>
      <c r="E699" s="43" t="s">
        <v>454</v>
      </c>
      <c r="F699" s="62">
        <v>3</v>
      </c>
      <c r="G699" s="41" t="s">
        <v>11</v>
      </c>
      <c r="H699" s="44"/>
      <c r="I699" s="67" t="str">
        <f>IF(H699&lt;&gt;"",$F699*H699,"")</f>
        <v/>
      </c>
    </row>
    <row r="700" spans="1:9" ht="8.1" customHeight="1" x14ac:dyDescent="0.2">
      <c r="A700" s="57">
        <v>700</v>
      </c>
    </row>
    <row r="701" spans="1:9" ht="24" x14ac:dyDescent="0.2">
      <c r="A701" s="57">
        <v>701</v>
      </c>
      <c r="B701" s="41" t="s">
        <v>627</v>
      </c>
      <c r="C701" s="41" t="s">
        <v>275</v>
      </c>
      <c r="D701" s="42" t="s">
        <v>282</v>
      </c>
      <c r="E701" s="43" t="s">
        <v>454</v>
      </c>
      <c r="F701" s="62">
        <v>2</v>
      </c>
      <c r="G701" s="41" t="s">
        <v>11</v>
      </c>
      <c r="H701" s="44"/>
      <c r="I701" s="67" t="str">
        <f>IF(H701&lt;&gt;"",$F701*H701,"")</f>
        <v/>
      </c>
    </row>
    <row r="702" spans="1:9" ht="8.1" customHeight="1" x14ac:dyDescent="0.2">
      <c r="A702" s="57">
        <v>702</v>
      </c>
    </row>
    <row r="703" spans="1:9" ht="24" x14ac:dyDescent="0.2">
      <c r="A703" s="57">
        <v>703</v>
      </c>
      <c r="B703" s="41" t="s">
        <v>628</v>
      </c>
      <c r="C703" s="41" t="s">
        <v>283</v>
      </c>
      <c r="D703" s="42" t="s">
        <v>284</v>
      </c>
      <c r="E703" s="43" t="s">
        <v>454</v>
      </c>
      <c r="F703" s="62">
        <v>2</v>
      </c>
      <c r="G703" s="41" t="s">
        <v>11</v>
      </c>
      <c r="H703" s="44"/>
      <c r="I703" s="67" t="str">
        <f>IF(H703&lt;&gt;"",$F703*H703,"")</f>
        <v/>
      </c>
    </row>
    <row r="704" spans="1:9" ht="8.1" customHeight="1" x14ac:dyDescent="0.2">
      <c r="A704" s="57">
        <v>704</v>
      </c>
    </row>
    <row r="705" spans="1:10" ht="24" x14ac:dyDescent="0.2">
      <c r="A705" s="57">
        <v>705</v>
      </c>
      <c r="B705" s="41" t="s">
        <v>629</v>
      </c>
      <c r="C705" s="41" t="s">
        <v>280</v>
      </c>
      <c r="D705" s="42" t="s">
        <v>285</v>
      </c>
      <c r="E705" s="43" t="s">
        <v>454</v>
      </c>
      <c r="F705" s="62">
        <v>3</v>
      </c>
      <c r="G705" s="41" t="s">
        <v>11</v>
      </c>
      <c r="H705" s="44"/>
      <c r="I705" s="67" t="str">
        <f>IF(H705&lt;&gt;"",$F705*H705,"")</f>
        <v/>
      </c>
    </row>
    <row r="706" spans="1:10" ht="8.1" customHeight="1" x14ac:dyDescent="0.2">
      <c r="A706" s="57">
        <v>706</v>
      </c>
    </row>
    <row r="707" spans="1:10" ht="24" x14ac:dyDescent="0.2">
      <c r="A707" s="57">
        <v>707</v>
      </c>
      <c r="B707" s="41" t="s">
        <v>630</v>
      </c>
      <c r="C707" s="41" t="s">
        <v>286</v>
      </c>
      <c r="D707" s="42" t="s">
        <v>287</v>
      </c>
      <c r="E707" s="43" t="s">
        <v>454</v>
      </c>
      <c r="F707" s="62">
        <v>1</v>
      </c>
      <c r="G707" s="41" t="s">
        <v>11</v>
      </c>
      <c r="H707" s="44"/>
      <c r="I707" s="67" t="str">
        <f>IF(H707&lt;&gt;"",$F707*H707,"")</f>
        <v/>
      </c>
    </row>
    <row r="708" spans="1:10" ht="8.1" customHeight="1" x14ac:dyDescent="0.2">
      <c r="A708" s="57">
        <v>708</v>
      </c>
    </row>
    <row r="709" spans="1:10" ht="24" x14ac:dyDescent="0.2">
      <c r="A709" s="57">
        <v>709</v>
      </c>
      <c r="B709" s="41" t="s">
        <v>631</v>
      </c>
      <c r="C709" s="41" t="s">
        <v>286</v>
      </c>
      <c r="D709" s="42" t="s">
        <v>288</v>
      </c>
      <c r="E709" s="43" t="s">
        <v>454</v>
      </c>
      <c r="F709" s="62">
        <v>1</v>
      </c>
      <c r="G709" s="41" t="s">
        <v>11</v>
      </c>
      <c r="H709" s="44"/>
      <c r="I709" s="67" t="str">
        <f>IF(H709&lt;&gt;"",$F709*H709,"")</f>
        <v/>
      </c>
    </row>
    <row r="710" spans="1:10" ht="8.1" customHeight="1" x14ac:dyDescent="0.2">
      <c r="A710" s="57">
        <v>710</v>
      </c>
    </row>
    <row r="711" spans="1:10" ht="24" x14ac:dyDescent="0.2">
      <c r="A711" s="57">
        <v>711</v>
      </c>
      <c r="B711" s="41" t="s">
        <v>632</v>
      </c>
      <c r="C711" s="41" t="s">
        <v>289</v>
      </c>
      <c r="D711" s="42" t="s">
        <v>290</v>
      </c>
      <c r="E711" s="43" t="s">
        <v>454</v>
      </c>
      <c r="F711" s="62">
        <v>1</v>
      </c>
      <c r="G711" s="41" t="s">
        <v>11</v>
      </c>
      <c r="H711" s="44"/>
      <c r="I711" s="67" t="str">
        <f>IF(H711&lt;&gt;"",$F711*H711,"")</f>
        <v/>
      </c>
    </row>
    <row r="712" spans="1:10" ht="8.1" customHeight="1" x14ac:dyDescent="0.2">
      <c r="A712" s="57">
        <v>712</v>
      </c>
    </row>
    <row r="713" spans="1:10" ht="48" x14ac:dyDescent="0.2">
      <c r="A713" s="57">
        <v>713</v>
      </c>
      <c r="B713" s="41" t="s">
        <v>633</v>
      </c>
      <c r="C713" s="41" t="s">
        <v>291</v>
      </c>
      <c r="D713" s="42" t="s">
        <v>292</v>
      </c>
      <c r="E713" s="43" t="s">
        <v>454</v>
      </c>
      <c r="F713" s="62">
        <v>12</v>
      </c>
      <c r="G713" s="41" t="s">
        <v>11</v>
      </c>
      <c r="H713" s="44"/>
      <c r="I713" s="67" t="str">
        <f>IF(H713&lt;&gt;"",$F713*H713,"")</f>
        <v/>
      </c>
    </row>
    <row r="714" spans="1:10" ht="8.1" customHeight="1" x14ac:dyDescent="0.2">
      <c r="A714" s="57">
        <v>714</v>
      </c>
    </row>
    <row r="715" spans="1:10" ht="24" x14ac:dyDescent="0.2">
      <c r="A715" s="57">
        <v>715</v>
      </c>
      <c r="B715" s="41" t="s">
        <v>634</v>
      </c>
      <c r="C715" s="41" t="s">
        <v>293</v>
      </c>
      <c r="D715" s="42" t="s">
        <v>294</v>
      </c>
      <c r="E715" s="43" t="s">
        <v>454</v>
      </c>
      <c r="F715" s="62">
        <v>6</v>
      </c>
      <c r="G715" s="41" t="s">
        <v>11</v>
      </c>
      <c r="H715" s="44"/>
      <c r="I715" s="67" t="str">
        <f>IF(H715&lt;&gt;"",$F715*H715,"")</f>
        <v/>
      </c>
    </row>
    <row r="716" spans="1:10" ht="8.1" customHeight="1" x14ac:dyDescent="0.2">
      <c r="A716" s="57">
        <v>716</v>
      </c>
    </row>
    <row r="717" spans="1:10" ht="24" x14ac:dyDescent="0.2">
      <c r="A717" s="57">
        <v>717</v>
      </c>
      <c r="B717" s="41" t="s">
        <v>635</v>
      </c>
      <c r="C717" s="41" t="s">
        <v>295</v>
      </c>
      <c r="D717" s="42" t="s">
        <v>296</v>
      </c>
      <c r="E717" s="43" t="s">
        <v>454</v>
      </c>
      <c r="F717" s="62">
        <v>5</v>
      </c>
      <c r="G717" s="41" t="s">
        <v>11</v>
      </c>
      <c r="H717" s="44"/>
      <c r="I717" s="67" t="str">
        <f>IF(H717&lt;&gt;"",$F717*H717,"")</f>
        <v/>
      </c>
    </row>
    <row r="718" spans="1:10" ht="8.1" customHeight="1" x14ac:dyDescent="0.2">
      <c r="A718" s="57">
        <v>718</v>
      </c>
    </row>
    <row r="719" spans="1:10" ht="12.75" customHeight="1" thickBot="1" x14ac:dyDescent="0.25">
      <c r="A719" s="57">
        <v>719</v>
      </c>
      <c r="B719" s="86" t="s">
        <v>636</v>
      </c>
      <c r="C719" s="109" t="s">
        <v>927</v>
      </c>
      <c r="D719" s="109"/>
      <c r="E719" s="37"/>
      <c r="F719" s="38">
        <v>1</v>
      </c>
      <c r="G719" s="39" t="s">
        <v>7</v>
      </c>
      <c r="H719" s="40" t="str">
        <f>IF((SUM(I722:I847)&gt;0),SUM(I722:I847),"")</f>
        <v/>
      </c>
      <c r="I719" s="40" t="str">
        <f>IF(H719&lt;&gt;"",$F719*H719,"")</f>
        <v/>
      </c>
      <c r="J719" s="56" t="s">
        <v>918</v>
      </c>
    </row>
    <row r="720" spans="1:10" ht="24" customHeight="1" thickTop="1" x14ac:dyDescent="0.2">
      <c r="A720" s="57">
        <v>720</v>
      </c>
      <c r="C720" s="113" t="s">
        <v>928</v>
      </c>
      <c r="D720" s="114"/>
    </row>
    <row r="721" spans="1:9" ht="8.1" customHeight="1" x14ac:dyDescent="0.2">
      <c r="A721" s="57">
        <v>721</v>
      </c>
    </row>
    <row r="722" spans="1:9" ht="24" x14ac:dyDescent="0.2">
      <c r="A722" s="57">
        <v>722</v>
      </c>
      <c r="B722" s="41" t="s">
        <v>637</v>
      </c>
      <c r="C722" s="41"/>
      <c r="D722" s="42" t="s">
        <v>190</v>
      </c>
      <c r="E722" s="43" t="s">
        <v>454</v>
      </c>
      <c r="F722" s="62">
        <v>20</v>
      </c>
      <c r="G722" s="41" t="s">
        <v>70</v>
      </c>
      <c r="H722" s="44"/>
      <c r="I722" s="67" t="str">
        <f>IF(H722&lt;&gt;"",$F722*H722,"")</f>
        <v/>
      </c>
    </row>
    <row r="723" spans="1:9" ht="8.1" customHeight="1" x14ac:dyDescent="0.2">
      <c r="A723" s="57">
        <v>723</v>
      </c>
    </row>
    <row r="724" spans="1:9" ht="24" x14ac:dyDescent="0.2">
      <c r="A724" s="57">
        <v>724</v>
      </c>
      <c r="B724" s="41" t="s">
        <v>638</v>
      </c>
      <c r="C724" s="41"/>
      <c r="D724" s="42" t="s">
        <v>191</v>
      </c>
      <c r="E724" s="43" t="s">
        <v>454</v>
      </c>
      <c r="F724" s="62">
        <v>2</v>
      </c>
      <c r="G724" s="41" t="s">
        <v>70</v>
      </c>
      <c r="H724" s="44"/>
      <c r="I724" s="67" t="str">
        <f>IF(H724&lt;&gt;"",$F724*H724,"")</f>
        <v/>
      </c>
    </row>
    <row r="725" spans="1:9" ht="8.1" customHeight="1" x14ac:dyDescent="0.2">
      <c r="A725" s="57">
        <v>725</v>
      </c>
    </row>
    <row r="726" spans="1:9" ht="24" x14ac:dyDescent="0.2">
      <c r="A726" s="57">
        <v>726</v>
      </c>
      <c r="B726" s="41" t="s">
        <v>639</v>
      </c>
      <c r="C726" s="41"/>
      <c r="D726" s="42" t="s">
        <v>192</v>
      </c>
      <c r="E726" s="43" t="s">
        <v>454</v>
      </c>
      <c r="F726" s="62">
        <v>6</v>
      </c>
      <c r="G726" s="41" t="s">
        <v>70</v>
      </c>
      <c r="H726" s="44"/>
      <c r="I726" s="67" t="str">
        <f>IF(H726&lt;&gt;"",$F726*H726,"")</f>
        <v/>
      </c>
    </row>
    <row r="727" spans="1:9" ht="8.1" customHeight="1" x14ac:dyDescent="0.2">
      <c r="A727" s="57">
        <v>727</v>
      </c>
    </row>
    <row r="728" spans="1:9" ht="96" x14ac:dyDescent="0.2">
      <c r="A728" s="57">
        <v>728</v>
      </c>
      <c r="B728" s="41" t="s">
        <v>640</v>
      </c>
      <c r="C728" s="41" t="s">
        <v>297</v>
      </c>
      <c r="D728" s="42" t="s">
        <v>194</v>
      </c>
      <c r="E728" s="43" t="s">
        <v>454</v>
      </c>
      <c r="F728" s="62">
        <v>14</v>
      </c>
      <c r="G728" s="41" t="s">
        <v>11</v>
      </c>
      <c r="H728" s="44"/>
      <c r="I728" s="67" t="str">
        <f>IF(H728&lt;&gt;"",$F728*H728,"")</f>
        <v/>
      </c>
    </row>
    <row r="729" spans="1:9" ht="8.1" customHeight="1" x14ac:dyDescent="0.2">
      <c r="A729" s="57">
        <v>729</v>
      </c>
    </row>
    <row r="730" spans="1:9" ht="24" x14ac:dyDescent="0.2">
      <c r="A730" s="57">
        <v>730</v>
      </c>
      <c r="B730" s="41" t="s">
        <v>641</v>
      </c>
      <c r="C730" s="41" t="s">
        <v>195</v>
      </c>
      <c r="D730" s="42" t="s">
        <v>196</v>
      </c>
      <c r="E730" s="43" t="s">
        <v>454</v>
      </c>
      <c r="F730" s="62">
        <v>5</v>
      </c>
      <c r="G730" s="41" t="s">
        <v>11</v>
      </c>
      <c r="H730" s="44"/>
      <c r="I730" s="67" t="str">
        <f>IF(H730&lt;&gt;"",$F730*H730,"")</f>
        <v/>
      </c>
    </row>
    <row r="731" spans="1:9" ht="8.1" customHeight="1" x14ac:dyDescent="0.2">
      <c r="A731" s="57">
        <v>731</v>
      </c>
    </row>
    <row r="732" spans="1:9" ht="24" x14ac:dyDescent="0.2">
      <c r="A732" s="57">
        <v>732</v>
      </c>
      <c r="B732" s="41" t="s">
        <v>642</v>
      </c>
      <c r="C732" s="41" t="s">
        <v>298</v>
      </c>
      <c r="D732" s="42" t="s">
        <v>198</v>
      </c>
      <c r="E732" s="43" t="s">
        <v>454</v>
      </c>
      <c r="F732" s="62">
        <v>10</v>
      </c>
      <c r="G732" s="41" t="s">
        <v>11</v>
      </c>
      <c r="H732" s="44"/>
      <c r="I732" s="67" t="str">
        <f>IF(H732&lt;&gt;"",$F732*H732,"")</f>
        <v/>
      </c>
    </row>
    <row r="733" spans="1:9" ht="8.1" customHeight="1" x14ac:dyDescent="0.2">
      <c r="A733" s="57">
        <v>733</v>
      </c>
    </row>
    <row r="734" spans="1:9" ht="36" x14ac:dyDescent="0.2">
      <c r="A734" s="57">
        <v>734</v>
      </c>
      <c r="B734" s="41" t="s">
        <v>643</v>
      </c>
      <c r="C734" s="41" t="s">
        <v>199</v>
      </c>
      <c r="D734" s="42" t="s">
        <v>200</v>
      </c>
      <c r="E734" s="43" t="s">
        <v>454</v>
      </c>
      <c r="F734" s="62">
        <v>25</v>
      </c>
      <c r="G734" s="41" t="s">
        <v>11</v>
      </c>
      <c r="H734" s="44"/>
      <c r="I734" s="67" t="str">
        <f>IF(H734&lt;&gt;"",$F734*H734,"")</f>
        <v/>
      </c>
    </row>
    <row r="735" spans="1:9" ht="8.1" customHeight="1" x14ac:dyDescent="0.2">
      <c r="A735" s="57">
        <v>735</v>
      </c>
    </row>
    <row r="736" spans="1:9" ht="24" x14ac:dyDescent="0.2">
      <c r="A736" s="57">
        <v>736</v>
      </c>
      <c r="B736" s="41" t="s">
        <v>644</v>
      </c>
      <c r="C736" s="41"/>
      <c r="D736" s="42" t="s">
        <v>201</v>
      </c>
      <c r="E736" s="43" t="s">
        <v>454</v>
      </c>
      <c r="F736" s="62">
        <v>22</v>
      </c>
      <c r="G736" s="41" t="s">
        <v>11</v>
      </c>
      <c r="H736" s="44"/>
      <c r="I736" s="67" t="str">
        <f>IF(H736&lt;&gt;"",$F736*H736,"")</f>
        <v/>
      </c>
    </row>
    <row r="737" spans="1:9" ht="8.1" customHeight="1" x14ac:dyDescent="0.2">
      <c r="A737" s="57">
        <v>737</v>
      </c>
    </row>
    <row r="738" spans="1:9" ht="24" x14ac:dyDescent="0.2">
      <c r="A738" s="57">
        <v>738</v>
      </c>
      <c r="B738" s="41" t="s">
        <v>645</v>
      </c>
      <c r="C738" s="41"/>
      <c r="D738" s="42" t="s">
        <v>202</v>
      </c>
      <c r="E738" s="43" t="s">
        <v>454</v>
      </c>
      <c r="F738" s="62">
        <v>10</v>
      </c>
      <c r="G738" s="41" t="s">
        <v>11</v>
      </c>
      <c r="H738" s="44"/>
      <c r="I738" s="67" t="str">
        <f>IF(H738&lt;&gt;"",$F738*H738,"")</f>
        <v/>
      </c>
    </row>
    <row r="739" spans="1:9" ht="8.1" customHeight="1" x14ac:dyDescent="0.2">
      <c r="A739" s="57">
        <v>739</v>
      </c>
    </row>
    <row r="740" spans="1:9" ht="36" x14ac:dyDescent="0.2">
      <c r="A740" s="57">
        <v>740</v>
      </c>
      <c r="B740" s="41" t="s">
        <v>646</v>
      </c>
      <c r="C740" s="41" t="s">
        <v>203</v>
      </c>
      <c r="D740" s="42" t="s">
        <v>204</v>
      </c>
      <c r="E740" s="43" t="s">
        <v>454</v>
      </c>
      <c r="F740" s="62">
        <v>44</v>
      </c>
      <c r="G740" s="41" t="s">
        <v>11</v>
      </c>
      <c r="H740" s="44"/>
      <c r="I740" s="67" t="str">
        <f>IF(H740&lt;&gt;"",$F740*H740,"")</f>
        <v/>
      </c>
    </row>
    <row r="741" spans="1:9" ht="8.1" customHeight="1" x14ac:dyDescent="0.2">
      <c r="A741" s="57">
        <v>741</v>
      </c>
    </row>
    <row r="742" spans="1:9" ht="24" x14ac:dyDescent="0.2">
      <c r="A742" s="57">
        <v>742</v>
      </c>
      <c r="B742" s="41" t="s">
        <v>647</v>
      </c>
      <c r="C742" s="41"/>
      <c r="D742" s="42" t="s">
        <v>205</v>
      </c>
      <c r="E742" s="43" t="s">
        <v>454</v>
      </c>
      <c r="F742" s="62">
        <v>10</v>
      </c>
      <c r="G742" s="41" t="s">
        <v>70</v>
      </c>
      <c r="H742" s="44"/>
      <c r="I742" s="67" t="str">
        <f>IF(H742&lt;&gt;"",$F742*H742,"")</f>
        <v/>
      </c>
    </row>
    <row r="743" spans="1:9" ht="8.1" customHeight="1" x14ac:dyDescent="0.2">
      <c r="A743" s="57">
        <v>743</v>
      </c>
    </row>
    <row r="744" spans="1:9" ht="24" x14ac:dyDescent="0.2">
      <c r="A744" s="57">
        <v>744</v>
      </c>
      <c r="B744" s="41" t="s">
        <v>648</v>
      </c>
      <c r="C744" s="41"/>
      <c r="D744" s="42" t="s">
        <v>206</v>
      </c>
      <c r="E744" s="43" t="s">
        <v>454</v>
      </c>
      <c r="F744" s="62">
        <v>33</v>
      </c>
      <c r="G744" s="41" t="s">
        <v>11</v>
      </c>
      <c r="H744" s="44"/>
      <c r="I744" s="67" t="str">
        <f>IF(H744&lt;&gt;"",$F744*H744,"")</f>
        <v/>
      </c>
    </row>
    <row r="745" spans="1:9" ht="8.1" customHeight="1" x14ac:dyDescent="0.2">
      <c r="A745" s="57">
        <v>745</v>
      </c>
    </row>
    <row r="746" spans="1:9" ht="24" x14ac:dyDescent="0.2">
      <c r="A746" s="57">
        <v>746</v>
      </c>
      <c r="B746" s="41" t="s">
        <v>649</v>
      </c>
      <c r="C746" s="41"/>
      <c r="D746" s="42" t="s">
        <v>207</v>
      </c>
      <c r="E746" s="43" t="s">
        <v>454</v>
      </c>
      <c r="F746" s="62">
        <v>28</v>
      </c>
      <c r="G746" s="41" t="s">
        <v>11</v>
      </c>
      <c r="H746" s="44"/>
      <c r="I746" s="67" t="str">
        <f>IF(H746&lt;&gt;"",$F746*H746,"")</f>
        <v/>
      </c>
    </row>
    <row r="747" spans="1:9" ht="8.1" customHeight="1" x14ac:dyDescent="0.2">
      <c r="A747" s="57">
        <v>747</v>
      </c>
    </row>
    <row r="748" spans="1:9" ht="24" x14ac:dyDescent="0.2">
      <c r="A748" s="57">
        <v>748</v>
      </c>
      <c r="B748" s="41" t="s">
        <v>650</v>
      </c>
      <c r="C748" s="41" t="s">
        <v>208</v>
      </c>
      <c r="D748" s="42" t="s">
        <v>209</v>
      </c>
      <c r="E748" s="43" t="s">
        <v>454</v>
      </c>
      <c r="F748" s="62">
        <v>0</v>
      </c>
      <c r="G748" s="41" t="s">
        <v>11</v>
      </c>
      <c r="H748" s="44"/>
      <c r="I748" s="67" t="str">
        <f>IF(H748&lt;&gt;"",$F748*H748,"")</f>
        <v/>
      </c>
    </row>
    <row r="749" spans="1:9" ht="8.1" customHeight="1" x14ac:dyDescent="0.2">
      <c r="A749" s="57">
        <v>749</v>
      </c>
    </row>
    <row r="750" spans="1:9" ht="24" x14ac:dyDescent="0.2">
      <c r="A750" s="57">
        <v>750</v>
      </c>
      <c r="B750" s="41" t="s">
        <v>651</v>
      </c>
      <c r="C750" s="41" t="s">
        <v>210</v>
      </c>
      <c r="D750" s="42" t="s">
        <v>211</v>
      </c>
      <c r="E750" s="43" t="s">
        <v>454</v>
      </c>
      <c r="F750" s="62">
        <v>1</v>
      </c>
      <c r="G750" s="41" t="s">
        <v>11</v>
      </c>
      <c r="H750" s="44"/>
      <c r="I750" s="67" t="str">
        <f>IF(H750&lt;&gt;"",$F750*H750,"")</f>
        <v/>
      </c>
    </row>
    <row r="751" spans="1:9" ht="8.1" customHeight="1" x14ac:dyDescent="0.2">
      <c r="A751" s="57">
        <v>751</v>
      </c>
    </row>
    <row r="752" spans="1:9" ht="36" x14ac:dyDescent="0.2">
      <c r="A752" s="57">
        <v>752</v>
      </c>
      <c r="B752" s="41" t="s">
        <v>652</v>
      </c>
      <c r="C752" s="41" t="s">
        <v>199</v>
      </c>
      <c r="D752" s="42" t="s">
        <v>212</v>
      </c>
      <c r="E752" s="43" t="s">
        <v>454</v>
      </c>
      <c r="F752" s="62">
        <v>25</v>
      </c>
      <c r="G752" s="41" t="s">
        <v>11</v>
      </c>
      <c r="H752" s="44"/>
      <c r="I752" s="67" t="str">
        <f>IF(H752&lt;&gt;"",$F752*H752,"")</f>
        <v/>
      </c>
    </row>
    <row r="753" spans="1:9" ht="8.1" customHeight="1" x14ac:dyDescent="0.2">
      <c r="A753" s="57">
        <v>753</v>
      </c>
    </row>
    <row r="754" spans="1:9" ht="24" x14ac:dyDescent="0.2">
      <c r="A754" s="57">
        <v>754</v>
      </c>
      <c r="B754" s="41" t="s">
        <v>653</v>
      </c>
      <c r="C754" s="41" t="s">
        <v>213</v>
      </c>
      <c r="D754" s="42" t="s">
        <v>214</v>
      </c>
      <c r="E754" s="43" t="s">
        <v>454</v>
      </c>
      <c r="F754" s="62">
        <v>2</v>
      </c>
      <c r="G754" s="41" t="s">
        <v>11</v>
      </c>
      <c r="H754" s="44"/>
      <c r="I754" s="67" t="str">
        <f>IF(H754&lt;&gt;"",$F754*H754,"")</f>
        <v/>
      </c>
    </row>
    <row r="755" spans="1:9" ht="8.1" customHeight="1" x14ac:dyDescent="0.2">
      <c r="A755" s="57">
        <v>755</v>
      </c>
    </row>
    <row r="756" spans="1:9" ht="24" x14ac:dyDescent="0.2">
      <c r="A756" s="57">
        <v>756</v>
      </c>
      <c r="B756" s="41" t="s">
        <v>654</v>
      </c>
      <c r="C756" s="41"/>
      <c r="D756" s="42" t="s">
        <v>215</v>
      </c>
      <c r="E756" s="43" t="s">
        <v>454</v>
      </c>
      <c r="F756" s="62">
        <v>1</v>
      </c>
      <c r="G756" s="41" t="s">
        <v>11</v>
      </c>
      <c r="H756" s="44"/>
      <c r="I756" s="67" t="str">
        <f>IF(H756&lt;&gt;"",$F756*H756,"")</f>
        <v/>
      </c>
    </row>
    <row r="757" spans="1:9" ht="8.1" customHeight="1" x14ac:dyDescent="0.2">
      <c r="A757" s="57">
        <v>757</v>
      </c>
    </row>
    <row r="758" spans="1:9" ht="15" x14ac:dyDescent="0.2">
      <c r="A758" s="57">
        <v>758</v>
      </c>
      <c r="B758" s="41" t="s">
        <v>655</v>
      </c>
      <c r="C758" s="41"/>
      <c r="D758" s="42" t="s">
        <v>216</v>
      </c>
      <c r="E758" s="43" t="s">
        <v>454</v>
      </c>
      <c r="F758" s="62">
        <v>1</v>
      </c>
      <c r="G758" s="41" t="s">
        <v>11</v>
      </c>
      <c r="H758" s="44"/>
      <c r="I758" s="67" t="str">
        <f>IF(H758&lt;&gt;"",$F758*H758,"")</f>
        <v/>
      </c>
    </row>
    <row r="759" spans="1:9" ht="8.1" customHeight="1" x14ac:dyDescent="0.2">
      <c r="A759" s="57">
        <v>759</v>
      </c>
    </row>
    <row r="760" spans="1:9" ht="24" x14ac:dyDescent="0.2">
      <c r="A760" s="57">
        <v>760</v>
      </c>
      <c r="B760" s="41" t="s">
        <v>656</v>
      </c>
      <c r="C760" s="41" t="s">
        <v>299</v>
      </c>
      <c r="D760" s="42" t="s">
        <v>218</v>
      </c>
      <c r="E760" s="43" t="s">
        <v>454</v>
      </c>
      <c r="F760" s="62">
        <v>2</v>
      </c>
      <c r="G760" s="41" t="s">
        <v>11</v>
      </c>
      <c r="H760" s="44"/>
      <c r="I760" s="67" t="str">
        <f>IF(H760&lt;&gt;"",$F760*H760,"")</f>
        <v/>
      </c>
    </row>
    <row r="761" spans="1:9" ht="8.1" customHeight="1" x14ac:dyDescent="0.2">
      <c r="A761" s="57">
        <v>761</v>
      </c>
    </row>
    <row r="762" spans="1:9" ht="120" x14ac:dyDescent="0.2">
      <c r="A762" s="57">
        <v>762</v>
      </c>
      <c r="B762" s="41" t="s">
        <v>657</v>
      </c>
      <c r="C762" s="41" t="s">
        <v>300</v>
      </c>
      <c r="D762" s="42" t="s">
        <v>220</v>
      </c>
      <c r="E762" s="43" t="s">
        <v>454</v>
      </c>
      <c r="F762" s="62">
        <v>30</v>
      </c>
      <c r="G762" s="41" t="s">
        <v>11</v>
      </c>
      <c r="H762" s="44"/>
      <c r="I762" s="67" t="str">
        <f>IF(H762&lt;&gt;"",$F762*H762,"")</f>
        <v/>
      </c>
    </row>
    <row r="763" spans="1:9" ht="8.1" customHeight="1" x14ac:dyDescent="0.2">
      <c r="A763" s="57">
        <v>763</v>
      </c>
    </row>
    <row r="764" spans="1:9" ht="24" x14ac:dyDescent="0.2">
      <c r="A764" s="57">
        <v>764</v>
      </c>
      <c r="B764" s="41" t="s">
        <v>658</v>
      </c>
      <c r="C764" s="41" t="s">
        <v>301</v>
      </c>
      <c r="D764" s="42" t="s">
        <v>222</v>
      </c>
      <c r="E764" s="43" t="s">
        <v>454</v>
      </c>
      <c r="F764" s="62">
        <v>0</v>
      </c>
      <c r="G764" s="41" t="s">
        <v>11</v>
      </c>
      <c r="H764" s="44"/>
      <c r="I764" s="67" t="str">
        <f>IF(H764&lt;&gt;"",$F764*H764,"")</f>
        <v/>
      </c>
    </row>
    <row r="765" spans="1:9" ht="8.1" customHeight="1" x14ac:dyDescent="0.2">
      <c r="A765" s="57">
        <v>765</v>
      </c>
    </row>
    <row r="766" spans="1:9" ht="24" x14ac:dyDescent="0.2">
      <c r="A766" s="57">
        <v>766</v>
      </c>
      <c r="B766" s="41" t="s">
        <v>659</v>
      </c>
      <c r="C766" s="41" t="s">
        <v>299</v>
      </c>
      <c r="D766" s="42" t="s">
        <v>223</v>
      </c>
      <c r="E766" s="43" t="s">
        <v>454</v>
      </c>
      <c r="F766" s="62">
        <v>2</v>
      </c>
      <c r="G766" s="41" t="s">
        <v>11</v>
      </c>
      <c r="H766" s="44"/>
      <c r="I766" s="67" t="str">
        <f>IF(H766&lt;&gt;"",$F766*H766,"")</f>
        <v/>
      </c>
    </row>
    <row r="767" spans="1:9" ht="8.1" customHeight="1" x14ac:dyDescent="0.2">
      <c r="A767" s="57">
        <v>767</v>
      </c>
    </row>
    <row r="768" spans="1:9" ht="84" x14ac:dyDescent="0.2">
      <c r="A768" s="57">
        <v>768</v>
      </c>
      <c r="B768" s="41" t="s">
        <v>660</v>
      </c>
      <c r="C768" s="41" t="s">
        <v>224</v>
      </c>
      <c r="D768" s="42" t="s">
        <v>225</v>
      </c>
      <c r="E768" s="43" t="s">
        <v>454</v>
      </c>
      <c r="F768" s="62">
        <v>21</v>
      </c>
      <c r="G768" s="41" t="s">
        <v>11</v>
      </c>
      <c r="H768" s="44"/>
      <c r="I768" s="67" t="str">
        <f>IF(H768&lt;&gt;"",$F768*H768,"")</f>
        <v/>
      </c>
    </row>
    <row r="769" spans="1:9" ht="8.1" customHeight="1" x14ac:dyDescent="0.2">
      <c r="A769" s="57">
        <v>769</v>
      </c>
    </row>
    <row r="770" spans="1:9" ht="36" x14ac:dyDescent="0.2">
      <c r="A770" s="57">
        <v>770</v>
      </c>
      <c r="B770" s="41" t="s">
        <v>661</v>
      </c>
      <c r="C770" s="41" t="s">
        <v>299</v>
      </c>
      <c r="D770" s="42" t="s">
        <v>226</v>
      </c>
      <c r="E770" s="43" t="s">
        <v>454</v>
      </c>
      <c r="F770" s="62">
        <v>2</v>
      </c>
      <c r="G770" s="41" t="s">
        <v>11</v>
      </c>
      <c r="H770" s="44"/>
      <c r="I770" s="67" t="str">
        <f>IF(H770&lt;&gt;"",$F770*H770,"")</f>
        <v/>
      </c>
    </row>
    <row r="771" spans="1:9" ht="8.1" customHeight="1" x14ac:dyDescent="0.2">
      <c r="A771" s="57">
        <v>771</v>
      </c>
    </row>
    <row r="772" spans="1:9" ht="24" x14ac:dyDescent="0.2">
      <c r="A772" s="57">
        <v>772</v>
      </c>
      <c r="B772" s="41" t="s">
        <v>662</v>
      </c>
      <c r="C772" s="41" t="s">
        <v>227</v>
      </c>
      <c r="D772" s="42" t="s">
        <v>228</v>
      </c>
      <c r="E772" s="43" t="s">
        <v>454</v>
      </c>
      <c r="F772" s="62">
        <v>4</v>
      </c>
      <c r="G772" s="41" t="s">
        <v>11</v>
      </c>
      <c r="H772" s="44"/>
      <c r="I772" s="67" t="str">
        <f>IF(H772&lt;&gt;"",$F772*H772,"")</f>
        <v/>
      </c>
    </row>
    <row r="773" spans="1:9" ht="8.1" customHeight="1" x14ac:dyDescent="0.2">
      <c r="A773" s="57">
        <v>773</v>
      </c>
    </row>
    <row r="774" spans="1:9" ht="24" x14ac:dyDescent="0.2">
      <c r="A774" s="57">
        <v>774</v>
      </c>
      <c r="B774" s="41" t="s">
        <v>663</v>
      </c>
      <c r="C774" s="41" t="s">
        <v>302</v>
      </c>
      <c r="D774" s="42" t="s">
        <v>230</v>
      </c>
      <c r="E774" s="43" t="s">
        <v>454</v>
      </c>
      <c r="F774" s="62">
        <v>1</v>
      </c>
      <c r="G774" s="41" t="s">
        <v>11</v>
      </c>
      <c r="H774" s="44"/>
      <c r="I774" s="67" t="str">
        <f>IF(H774&lt;&gt;"",$F774*H774,"")</f>
        <v/>
      </c>
    </row>
    <row r="775" spans="1:9" ht="8.1" customHeight="1" x14ac:dyDescent="0.2">
      <c r="A775" s="57">
        <v>775</v>
      </c>
    </row>
    <row r="776" spans="1:9" ht="24" x14ac:dyDescent="0.2">
      <c r="A776" s="57">
        <v>776</v>
      </c>
      <c r="B776" s="41" t="s">
        <v>664</v>
      </c>
      <c r="C776" s="41" t="s">
        <v>303</v>
      </c>
      <c r="D776" s="42" t="s">
        <v>234</v>
      </c>
      <c r="E776" s="43" t="s">
        <v>454</v>
      </c>
      <c r="F776" s="62">
        <v>2</v>
      </c>
      <c r="G776" s="41" t="s">
        <v>11</v>
      </c>
      <c r="H776" s="44"/>
      <c r="I776" s="67" t="str">
        <f>IF(H776&lt;&gt;"",$F776*H776,"")</f>
        <v/>
      </c>
    </row>
    <row r="777" spans="1:9" ht="8.1" customHeight="1" x14ac:dyDescent="0.2">
      <c r="A777" s="57">
        <v>777</v>
      </c>
    </row>
    <row r="778" spans="1:9" ht="24" x14ac:dyDescent="0.2">
      <c r="A778" s="57">
        <v>778</v>
      </c>
      <c r="B778" s="41" t="s">
        <v>665</v>
      </c>
      <c r="C778" s="41" t="s">
        <v>304</v>
      </c>
      <c r="D778" s="42" t="s">
        <v>236</v>
      </c>
      <c r="E778" s="43" t="s">
        <v>454</v>
      </c>
      <c r="F778" s="62">
        <v>4</v>
      </c>
      <c r="G778" s="41" t="s">
        <v>11</v>
      </c>
      <c r="H778" s="44"/>
      <c r="I778" s="67" t="str">
        <f>IF(H778&lt;&gt;"",$F778*H778,"")</f>
        <v/>
      </c>
    </row>
    <row r="779" spans="1:9" ht="8.1" customHeight="1" x14ac:dyDescent="0.2">
      <c r="A779" s="57">
        <v>779</v>
      </c>
    </row>
    <row r="780" spans="1:9" ht="24" x14ac:dyDescent="0.2">
      <c r="A780" s="57">
        <v>780</v>
      </c>
      <c r="B780" s="41" t="s">
        <v>666</v>
      </c>
      <c r="C780" s="41" t="s">
        <v>237</v>
      </c>
      <c r="D780" s="42" t="s">
        <v>238</v>
      </c>
      <c r="E780" s="43" t="s">
        <v>454</v>
      </c>
      <c r="F780" s="62">
        <v>1</v>
      </c>
      <c r="G780" s="41" t="s">
        <v>11</v>
      </c>
      <c r="H780" s="44"/>
      <c r="I780" s="67" t="str">
        <f>IF(H780&lt;&gt;"",$F780*H780,"")</f>
        <v/>
      </c>
    </row>
    <row r="781" spans="1:9" ht="8.1" customHeight="1" x14ac:dyDescent="0.2">
      <c r="A781" s="57">
        <v>781</v>
      </c>
    </row>
    <row r="782" spans="1:9" ht="24" x14ac:dyDescent="0.2">
      <c r="A782" s="57">
        <v>782</v>
      </c>
      <c r="B782" s="41" t="s">
        <v>667</v>
      </c>
      <c r="C782" s="41" t="s">
        <v>239</v>
      </c>
      <c r="D782" s="42" t="s">
        <v>240</v>
      </c>
      <c r="E782" s="43" t="s">
        <v>454</v>
      </c>
      <c r="F782" s="62">
        <v>2</v>
      </c>
      <c r="G782" s="41" t="s">
        <v>11</v>
      </c>
      <c r="H782" s="44"/>
      <c r="I782" s="67" t="str">
        <f>IF(H782&lt;&gt;"",$F782*H782,"")</f>
        <v/>
      </c>
    </row>
    <row r="783" spans="1:9" ht="8.1" customHeight="1" x14ac:dyDescent="0.2">
      <c r="A783" s="57">
        <v>783</v>
      </c>
    </row>
    <row r="784" spans="1:9" ht="24" x14ac:dyDescent="0.2">
      <c r="A784" s="57">
        <v>784</v>
      </c>
      <c r="B784" s="41" t="s">
        <v>668</v>
      </c>
      <c r="C784" s="41" t="s">
        <v>241</v>
      </c>
      <c r="D784" s="42" t="s">
        <v>242</v>
      </c>
      <c r="E784" s="43" t="s">
        <v>454</v>
      </c>
      <c r="F784" s="62">
        <v>1</v>
      </c>
      <c r="G784" s="41" t="s">
        <v>11</v>
      </c>
      <c r="H784" s="44"/>
      <c r="I784" s="67" t="str">
        <f>IF(H784&lt;&gt;"",$F784*H784,"")</f>
        <v/>
      </c>
    </row>
    <row r="785" spans="1:9" ht="8.1" customHeight="1" x14ac:dyDescent="0.2">
      <c r="A785" s="57">
        <v>785</v>
      </c>
    </row>
    <row r="786" spans="1:9" ht="24" x14ac:dyDescent="0.2">
      <c r="A786" s="57">
        <v>786</v>
      </c>
      <c r="B786" s="41" t="s">
        <v>669</v>
      </c>
      <c r="C786" s="41" t="s">
        <v>243</v>
      </c>
      <c r="D786" s="42" t="s">
        <v>244</v>
      </c>
      <c r="E786" s="43" t="s">
        <v>454</v>
      </c>
      <c r="F786" s="62">
        <v>1</v>
      </c>
      <c r="G786" s="41" t="s">
        <v>11</v>
      </c>
      <c r="H786" s="44"/>
      <c r="I786" s="67" t="str">
        <f>IF(H786&lt;&gt;"",$F786*H786,"")</f>
        <v/>
      </c>
    </row>
    <row r="787" spans="1:9" ht="8.1" customHeight="1" x14ac:dyDescent="0.2">
      <c r="A787" s="57">
        <v>787</v>
      </c>
    </row>
    <row r="788" spans="1:9" ht="24" x14ac:dyDescent="0.2">
      <c r="A788" s="57">
        <v>788</v>
      </c>
      <c r="B788" s="41" t="s">
        <v>670</v>
      </c>
      <c r="C788" s="41" t="s">
        <v>245</v>
      </c>
      <c r="D788" s="42" t="s">
        <v>246</v>
      </c>
      <c r="E788" s="43" t="s">
        <v>454</v>
      </c>
      <c r="F788" s="62">
        <v>1</v>
      </c>
      <c r="G788" s="41" t="s">
        <v>11</v>
      </c>
      <c r="H788" s="44"/>
      <c r="I788" s="67" t="str">
        <f>IF(H788&lt;&gt;"",$F788*H788,"")</f>
        <v/>
      </c>
    </row>
    <row r="789" spans="1:9" ht="8.1" customHeight="1" x14ac:dyDescent="0.2">
      <c r="A789" s="57">
        <v>789</v>
      </c>
    </row>
    <row r="790" spans="1:9" ht="24" x14ac:dyDescent="0.2">
      <c r="A790" s="57">
        <v>790</v>
      </c>
      <c r="B790" s="41" t="s">
        <v>671</v>
      </c>
      <c r="C790" s="41" t="s">
        <v>247</v>
      </c>
      <c r="D790" s="42" t="s">
        <v>248</v>
      </c>
      <c r="E790" s="43" t="s">
        <v>454</v>
      </c>
      <c r="F790" s="62">
        <v>1</v>
      </c>
      <c r="G790" s="41" t="s">
        <v>11</v>
      </c>
      <c r="H790" s="44"/>
      <c r="I790" s="67" t="str">
        <f>IF(H790&lt;&gt;"",$F790*H790,"")</f>
        <v/>
      </c>
    </row>
    <row r="791" spans="1:9" ht="8.1" customHeight="1" x14ac:dyDescent="0.2">
      <c r="A791" s="57">
        <v>791</v>
      </c>
    </row>
    <row r="792" spans="1:9" ht="24" x14ac:dyDescent="0.2">
      <c r="A792" s="57">
        <v>792</v>
      </c>
      <c r="B792" s="41" t="s">
        <v>672</v>
      </c>
      <c r="C792" s="41" t="s">
        <v>249</v>
      </c>
      <c r="D792" s="42" t="s">
        <v>250</v>
      </c>
      <c r="E792" s="43" t="s">
        <v>454</v>
      </c>
      <c r="F792" s="62">
        <v>1</v>
      </c>
      <c r="G792" s="41" t="s">
        <v>11</v>
      </c>
      <c r="H792" s="44"/>
      <c r="I792" s="67" t="str">
        <f>IF(H792&lt;&gt;"",$F792*H792,"")</f>
        <v/>
      </c>
    </row>
    <row r="793" spans="1:9" ht="8.1" customHeight="1" x14ac:dyDescent="0.2">
      <c r="A793" s="57">
        <v>793</v>
      </c>
    </row>
    <row r="794" spans="1:9" ht="24" x14ac:dyDescent="0.2">
      <c r="A794" s="57">
        <v>794</v>
      </c>
      <c r="B794" s="41" t="s">
        <v>673</v>
      </c>
      <c r="C794" s="41" t="s">
        <v>251</v>
      </c>
      <c r="D794" s="42" t="s">
        <v>252</v>
      </c>
      <c r="E794" s="43" t="s">
        <v>454</v>
      </c>
      <c r="F794" s="62">
        <v>1</v>
      </c>
      <c r="G794" s="41" t="s">
        <v>11</v>
      </c>
      <c r="H794" s="44"/>
      <c r="I794" s="67" t="str">
        <f>IF(H794&lt;&gt;"",$F794*H794,"")</f>
        <v/>
      </c>
    </row>
    <row r="795" spans="1:9" ht="8.1" customHeight="1" x14ac:dyDescent="0.2">
      <c r="A795" s="57">
        <v>795</v>
      </c>
    </row>
    <row r="796" spans="1:9" ht="24" x14ac:dyDescent="0.2">
      <c r="A796" s="57">
        <v>796</v>
      </c>
      <c r="B796" s="41" t="s">
        <v>674</v>
      </c>
      <c r="C796" s="41" t="s">
        <v>253</v>
      </c>
      <c r="D796" s="42" t="s">
        <v>254</v>
      </c>
      <c r="E796" s="43" t="s">
        <v>454</v>
      </c>
      <c r="F796" s="62">
        <v>1</v>
      </c>
      <c r="G796" s="41" t="s">
        <v>11</v>
      </c>
      <c r="H796" s="44"/>
      <c r="I796" s="67" t="str">
        <f>IF(H796&lt;&gt;"",$F796*H796,"")</f>
        <v/>
      </c>
    </row>
    <row r="797" spans="1:9" ht="8.1" customHeight="1" x14ac:dyDescent="0.2">
      <c r="A797" s="57">
        <v>797</v>
      </c>
    </row>
    <row r="798" spans="1:9" ht="24" x14ac:dyDescent="0.2">
      <c r="A798" s="57">
        <v>798</v>
      </c>
      <c r="B798" s="41" t="s">
        <v>675</v>
      </c>
      <c r="C798" s="41" t="s">
        <v>305</v>
      </c>
      <c r="D798" s="42" t="s">
        <v>306</v>
      </c>
      <c r="E798" s="43" t="s">
        <v>454</v>
      </c>
      <c r="F798" s="62">
        <v>1</v>
      </c>
      <c r="G798" s="41" t="s">
        <v>11</v>
      </c>
      <c r="H798" s="44"/>
      <c r="I798" s="67" t="str">
        <f>IF(H798&lt;&gt;"",$F798*H798,"")</f>
        <v/>
      </c>
    </row>
    <row r="799" spans="1:9" ht="8.1" customHeight="1" x14ac:dyDescent="0.2">
      <c r="A799" s="57">
        <v>799</v>
      </c>
    </row>
    <row r="800" spans="1:9" ht="15" x14ac:dyDescent="0.2">
      <c r="A800" s="57">
        <v>800</v>
      </c>
      <c r="B800" s="41" t="s">
        <v>676</v>
      </c>
      <c r="C800" s="41"/>
      <c r="D800" s="42" t="s">
        <v>255</v>
      </c>
      <c r="E800" s="43" t="s">
        <v>454</v>
      </c>
      <c r="F800" s="62">
        <v>1</v>
      </c>
      <c r="G800" s="41" t="s">
        <v>7</v>
      </c>
      <c r="H800" s="44"/>
      <c r="I800" s="67" t="str">
        <f>IF(H800&lt;&gt;"",$F800*H800,"")</f>
        <v/>
      </c>
    </row>
    <row r="801" spans="1:9" ht="8.1" customHeight="1" x14ac:dyDescent="0.2">
      <c r="A801" s="57">
        <v>801</v>
      </c>
    </row>
    <row r="802" spans="1:9" ht="24" x14ac:dyDescent="0.2">
      <c r="A802" s="57">
        <v>802</v>
      </c>
      <c r="B802" s="41" t="s">
        <v>677</v>
      </c>
      <c r="C802" s="41" t="s">
        <v>307</v>
      </c>
      <c r="D802" s="42" t="s">
        <v>257</v>
      </c>
      <c r="E802" s="43" t="s">
        <v>454</v>
      </c>
      <c r="F802" s="62">
        <v>6</v>
      </c>
      <c r="G802" s="41" t="s">
        <v>11</v>
      </c>
      <c r="H802" s="44"/>
      <c r="I802" s="67" t="str">
        <f>IF(H802&lt;&gt;"",$F802*H802,"")</f>
        <v/>
      </c>
    </row>
    <row r="803" spans="1:9" ht="8.1" customHeight="1" x14ac:dyDescent="0.2">
      <c r="A803" s="57">
        <v>803</v>
      </c>
    </row>
    <row r="804" spans="1:9" ht="48" x14ac:dyDescent="0.2">
      <c r="A804" s="57">
        <v>804</v>
      </c>
      <c r="B804" s="41" t="s">
        <v>678</v>
      </c>
      <c r="C804" s="41" t="s">
        <v>308</v>
      </c>
      <c r="D804" s="42" t="s">
        <v>259</v>
      </c>
      <c r="E804" s="43" t="s">
        <v>454</v>
      </c>
      <c r="F804" s="62">
        <v>12</v>
      </c>
      <c r="G804" s="41" t="s">
        <v>11</v>
      </c>
      <c r="H804" s="44"/>
      <c r="I804" s="67" t="str">
        <f>IF(H804&lt;&gt;"",$F804*H804,"")</f>
        <v/>
      </c>
    </row>
    <row r="805" spans="1:9" ht="8.1" customHeight="1" x14ac:dyDescent="0.2">
      <c r="A805" s="57">
        <v>805</v>
      </c>
    </row>
    <row r="806" spans="1:9" ht="48" x14ac:dyDescent="0.2">
      <c r="A806" s="57">
        <v>806</v>
      </c>
      <c r="B806" s="41" t="s">
        <v>679</v>
      </c>
      <c r="C806" s="41" t="s">
        <v>258</v>
      </c>
      <c r="D806" s="42" t="s">
        <v>260</v>
      </c>
      <c r="E806" s="43" t="s">
        <v>454</v>
      </c>
      <c r="F806" s="62">
        <v>10</v>
      </c>
      <c r="G806" s="41" t="s">
        <v>11</v>
      </c>
      <c r="H806" s="44"/>
      <c r="I806" s="67" t="str">
        <f>IF(H806&lt;&gt;"",$F806*H806,"")</f>
        <v/>
      </c>
    </row>
    <row r="807" spans="1:9" ht="8.1" customHeight="1" x14ac:dyDescent="0.2">
      <c r="A807" s="57">
        <v>807</v>
      </c>
    </row>
    <row r="808" spans="1:9" ht="24" x14ac:dyDescent="0.2">
      <c r="A808" s="57">
        <v>808</v>
      </c>
      <c r="B808" s="41" t="s">
        <v>680</v>
      </c>
      <c r="C808" s="41" t="s">
        <v>309</v>
      </c>
      <c r="D808" s="42" t="s">
        <v>262</v>
      </c>
      <c r="E808" s="43" t="s">
        <v>454</v>
      </c>
      <c r="F808" s="62">
        <v>5</v>
      </c>
      <c r="G808" s="41" t="s">
        <v>11</v>
      </c>
      <c r="H808" s="44"/>
      <c r="I808" s="67" t="str">
        <f>IF(H808&lt;&gt;"",$F808*H808,"")</f>
        <v/>
      </c>
    </row>
    <row r="809" spans="1:9" ht="8.1" customHeight="1" x14ac:dyDescent="0.2">
      <c r="A809" s="57">
        <v>809</v>
      </c>
    </row>
    <row r="810" spans="1:9" ht="84" x14ac:dyDescent="0.2">
      <c r="A810" s="57">
        <v>810</v>
      </c>
      <c r="B810" s="41" t="s">
        <v>681</v>
      </c>
      <c r="C810" s="41" t="s">
        <v>310</v>
      </c>
      <c r="D810" s="42" t="s">
        <v>264</v>
      </c>
      <c r="E810" s="43" t="s">
        <v>454</v>
      </c>
      <c r="F810" s="62">
        <v>22</v>
      </c>
      <c r="G810" s="41" t="s">
        <v>11</v>
      </c>
      <c r="H810" s="44"/>
      <c r="I810" s="67" t="str">
        <f>IF(H810&lt;&gt;"",$F810*H810,"")</f>
        <v/>
      </c>
    </row>
    <row r="811" spans="1:9" ht="8.1" customHeight="1" x14ac:dyDescent="0.2">
      <c r="A811" s="57">
        <v>811</v>
      </c>
    </row>
    <row r="812" spans="1:9" ht="24" x14ac:dyDescent="0.2">
      <c r="A812" s="57">
        <v>812</v>
      </c>
      <c r="B812" s="41" t="s">
        <v>682</v>
      </c>
      <c r="C812" s="41" t="s">
        <v>311</v>
      </c>
      <c r="D812" s="42" t="s">
        <v>266</v>
      </c>
      <c r="E812" s="43" t="s">
        <v>454</v>
      </c>
      <c r="F812" s="62">
        <v>3</v>
      </c>
      <c r="G812" s="41" t="s">
        <v>11</v>
      </c>
      <c r="H812" s="44"/>
      <c r="I812" s="67" t="str">
        <f>IF(H812&lt;&gt;"",$F812*H812,"")</f>
        <v/>
      </c>
    </row>
    <row r="813" spans="1:9" ht="8.1" customHeight="1" x14ac:dyDescent="0.2">
      <c r="A813" s="57">
        <v>813</v>
      </c>
    </row>
    <row r="814" spans="1:9" ht="24" x14ac:dyDescent="0.2">
      <c r="A814" s="57">
        <v>814</v>
      </c>
      <c r="B814" s="41" t="s">
        <v>683</v>
      </c>
      <c r="C814" s="41" t="s">
        <v>267</v>
      </c>
      <c r="D814" s="42" t="s">
        <v>268</v>
      </c>
      <c r="E814" s="43" t="s">
        <v>454</v>
      </c>
      <c r="F814" s="62">
        <v>1</v>
      </c>
      <c r="G814" s="41" t="s">
        <v>11</v>
      </c>
      <c r="H814" s="44"/>
      <c r="I814" s="67" t="str">
        <f>IF(H814&lt;&gt;"",$F814*H814,"")</f>
        <v/>
      </c>
    </row>
    <row r="815" spans="1:9" ht="8.1" customHeight="1" x14ac:dyDescent="0.2">
      <c r="A815" s="57">
        <v>815</v>
      </c>
    </row>
    <row r="816" spans="1:9" ht="24" x14ac:dyDescent="0.2">
      <c r="A816" s="57">
        <v>816</v>
      </c>
      <c r="B816" s="41" t="s">
        <v>684</v>
      </c>
      <c r="C816" s="41" t="s">
        <v>269</v>
      </c>
      <c r="D816" s="42" t="s">
        <v>270</v>
      </c>
      <c r="E816" s="43" t="s">
        <v>454</v>
      </c>
      <c r="F816" s="62">
        <v>1</v>
      </c>
      <c r="G816" s="41" t="s">
        <v>11</v>
      </c>
      <c r="H816" s="44"/>
      <c r="I816" s="67" t="str">
        <f>IF(H816&lt;&gt;"",$F816*H816,"")</f>
        <v/>
      </c>
    </row>
    <row r="817" spans="1:9" ht="8.1" customHeight="1" x14ac:dyDescent="0.2">
      <c r="A817" s="57">
        <v>817</v>
      </c>
    </row>
    <row r="818" spans="1:9" ht="24" x14ac:dyDescent="0.2">
      <c r="A818" s="57">
        <v>818</v>
      </c>
      <c r="B818" s="41" t="s">
        <v>685</v>
      </c>
      <c r="C818" s="41" t="s">
        <v>271</v>
      </c>
      <c r="D818" s="42" t="s">
        <v>272</v>
      </c>
      <c r="E818" s="43" t="s">
        <v>454</v>
      </c>
      <c r="F818" s="62">
        <v>2</v>
      </c>
      <c r="G818" s="41" t="s">
        <v>11</v>
      </c>
      <c r="H818" s="44"/>
      <c r="I818" s="67" t="str">
        <f>IF(H818&lt;&gt;"",$F818*H818,"")</f>
        <v/>
      </c>
    </row>
    <row r="819" spans="1:9" ht="8.1" customHeight="1" x14ac:dyDescent="0.2">
      <c r="A819" s="57">
        <v>819</v>
      </c>
    </row>
    <row r="820" spans="1:9" ht="24" x14ac:dyDescent="0.2">
      <c r="A820" s="57">
        <v>820</v>
      </c>
      <c r="B820" s="41" t="s">
        <v>686</v>
      </c>
      <c r="C820" s="41" t="s">
        <v>273</v>
      </c>
      <c r="D820" s="42" t="s">
        <v>274</v>
      </c>
      <c r="E820" s="43" t="s">
        <v>454</v>
      </c>
      <c r="F820" s="62">
        <v>1</v>
      </c>
      <c r="G820" s="41" t="s">
        <v>11</v>
      </c>
      <c r="H820" s="44"/>
      <c r="I820" s="67" t="str">
        <f>IF(H820&lt;&gt;"",$F820*H820,"")</f>
        <v/>
      </c>
    </row>
    <row r="821" spans="1:9" ht="8.1" customHeight="1" x14ac:dyDescent="0.2">
      <c r="A821" s="57">
        <v>821</v>
      </c>
    </row>
    <row r="822" spans="1:9" ht="24" x14ac:dyDescent="0.2">
      <c r="A822" s="57">
        <v>822</v>
      </c>
      <c r="B822" s="41" t="s">
        <v>687</v>
      </c>
      <c r="C822" s="41" t="s">
        <v>275</v>
      </c>
      <c r="D822" s="42" t="s">
        <v>276</v>
      </c>
      <c r="E822" s="43" t="s">
        <v>454</v>
      </c>
      <c r="F822" s="62">
        <v>2</v>
      </c>
      <c r="G822" s="41" t="s">
        <v>11</v>
      </c>
      <c r="H822" s="44"/>
      <c r="I822" s="67" t="str">
        <f>IF(H822&lt;&gt;"",$F822*H822,"")</f>
        <v/>
      </c>
    </row>
    <row r="823" spans="1:9" ht="8.1" customHeight="1" x14ac:dyDescent="0.2">
      <c r="A823" s="57">
        <v>823</v>
      </c>
    </row>
    <row r="824" spans="1:9" ht="24" x14ac:dyDescent="0.2">
      <c r="A824" s="57">
        <v>824</v>
      </c>
      <c r="B824" s="41" t="s">
        <v>688</v>
      </c>
      <c r="C824" s="41" t="s">
        <v>277</v>
      </c>
      <c r="D824" s="42" t="s">
        <v>278</v>
      </c>
      <c r="E824" s="43" t="s">
        <v>454</v>
      </c>
      <c r="F824" s="62">
        <v>1</v>
      </c>
      <c r="G824" s="41" t="s">
        <v>11</v>
      </c>
      <c r="H824" s="44"/>
      <c r="I824" s="67" t="str">
        <f>IF(H824&lt;&gt;"",$F824*H824,"")</f>
        <v/>
      </c>
    </row>
    <row r="825" spans="1:9" ht="8.1" customHeight="1" x14ac:dyDescent="0.2">
      <c r="A825" s="57">
        <v>825</v>
      </c>
    </row>
    <row r="826" spans="1:9" ht="24" x14ac:dyDescent="0.2">
      <c r="A826" s="57">
        <v>826</v>
      </c>
      <c r="B826" s="41" t="s">
        <v>689</v>
      </c>
      <c r="C826" s="41" t="s">
        <v>273</v>
      </c>
      <c r="D826" s="42" t="s">
        <v>279</v>
      </c>
      <c r="E826" s="43" t="s">
        <v>454</v>
      </c>
      <c r="F826" s="62">
        <v>1</v>
      </c>
      <c r="G826" s="41" t="s">
        <v>11</v>
      </c>
      <c r="H826" s="44"/>
      <c r="I826" s="67" t="str">
        <f>IF(H826&lt;&gt;"",$F826*H826,"")</f>
        <v/>
      </c>
    </row>
    <row r="827" spans="1:9" ht="8.1" customHeight="1" x14ac:dyDescent="0.2">
      <c r="A827" s="57">
        <v>827</v>
      </c>
    </row>
    <row r="828" spans="1:9" ht="24" x14ac:dyDescent="0.2">
      <c r="A828" s="57">
        <v>828</v>
      </c>
      <c r="B828" s="41" t="s">
        <v>690</v>
      </c>
      <c r="C828" s="41" t="s">
        <v>312</v>
      </c>
      <c r="D828" s="42" t="s">
        <v>281</v>
      </c>
      <c r="E828" s="43" t="s">
        <v>454</v>
      </c>
      <c r="F828" s="62">
        <v>4</v>
      </c>
      <c r="G828" s="41" t="s">
        <v>11</v>
      </c>
      <c r="H828" s="44"/>
      <c r="I828" s="67" t="str">
        <f>IF(H828&lt;&gt;"",$F828*H828,"")</f>
        <v/>
      </c>
    </row>
    <row r="829" spans="1:9" ht="8.1" customHeight="1" x14ac:dyDescent="0.2">
      <c r="A829" s="57">
        <v>829</v>
      </c>
    </row>
    <row r="830" spans="1:9" ht="24" x14ac:dyDescent="0.2">
      <c r="A830" s="57">
        <v>830</v>
      </c>
      <c r="B830" s="41" t="s">
        <v>691</v>
      </c>
      <c r="C830" s="41" t="s">
        <v>313</v>
      </c>
      <c r="D830" s="42" t="s">
        <v>282</v>
      </c>
      <c r="E830" s="43" t="s">
        <v>454</v>
      </c>
      <c r="F830" s="62">
        <v>2</v>
      </c>
      <c r="G830" s="41" t="s">
        <v>11</v>
      </c>
      <c r="H830" s="44"/>
      <c r="I830" s="67" t="str">
        <f>IF(H830&lt;&gt;"",$F830*H830,"")</f>
        <v/>
      </c>
    </row>
    <row r="831" spans="1:9" ht="8.1" customHeight="1" x14ac:dyDescent="0.2">
      <c r="A831" s="57">
        <v>831</v>
      </c>
    </row>
    <row r="832" spans="1:9" ht="24" x14ac:dyDescent="0.2">
      <c r="A832" s="57">
        <v>832</v>
      </c>
      <c r="B832" s="41" t="s">
        <v>692</v>
      </c>
      <c r="C832" s="41" t="s">
        <v>314</v>
      </c>
      <c r="D832" s="42" t="s">
        <v>284</v>
      </c>
      <c r="E832" s="43" t="s">
        <v>454</v>
      </c>
      <c r="F832" s="62">
        <v>2</v>
      </c>
      <c r="G832" s="41" t="s">
        <v>11</v>
      </c>
      <c r="H832" s="44"/>
      <c r="I832" s="67" t="str">
        <f>IF(H832&lt;&gt;"",$F832*H832,"")</f>
        <v/>
      </c>
    </row>
    <row r="833" spans="1:10" ht="8.1" customHeight="1" x14ac:dyDescent="0.2">
      <c r="A833" s="57">
        <v>833</v>
      </c>
    </row>
    <row r="834" spans="1:10" ht="24" x14ac:dyDescent="0.2">
      <c r="A834" s="57">
        <v>834</v>
      </c>
      <c r="B834" s="41" t="s">
        <v>693</v>
      </c>
      <c r="C834" s="41" t="s">
        <v>315</v>
      </c>
      <c r="D834" s="42" t="s">
        <v>285</v>
      </c>
      <c r="E834" s="43" t="s">
        <v>454</v>
      </c>
      <c r="F834" s="62">
        <v>3</v>
      </c>
      <c r="G834" s="41" t="s">
        <v>11</v>
      </c>
      <c r="H834" s="44"/>
      <c r="I834" s="67" t="str">
        <f>IF(H834&lt;&gt;"",$F834*H834,"")</f>
        <v/>
      </c>
    </row>
    <row r="835" spans="1:10" ht="8.1" customHeight="1" x14ac:dyDescent="0.2">
      <c r="A835" s="57">
        <v>835</v>
      </c>
    </row>
    <row r="836" spans="1:10" ht="24" x14ac:dyDescent="0.2">
      <c r="A836" s="57">
        <v>836</v>
      </c>
      <c r="B836" s="41" t="s">
        <v>694</v>
      </c>
      <c r="C836" s="41" t="s">
        <v>286</v>
      </c>
      <c r="D836" s="42" t="s">
        <v>287</v>
      </c>
      <c r="E836" s="43" t="s">
        <v>454</v>
      </c>
      <c r="F836" s="62">
        <v>1</v>
      </c>
      <c r="G836" s="41" t="s">
        <v>11</v>
      </c>
      <c r="H836" s="44"/>
      <c r="I836" s="67" t="str">
        <f>IF(H836&lt;&gt;"",$F836*H836,"")</f>
        <v/>
      </c>
    </row>
    <row r="837" spans="1:10" ht="8.1" customHeight="1" x14ac:dyDescent="0.2">
      <c r="A837" s="57">
        <v>837</v>
      </c>
    </row>
    <row r="838" spans="1:10" ht="24" x14ac:dyDescent="0.2">
      <c r="A838" s="57">
        <v>838</v>
      </c>
      <c r="B838" s="41" t="s">
        <v>695</v>
      </c>
      <c r="C838" s="41" t="s">
        <v>286</v>
      </c>
      <c r="D838" s="42" t="s">
        <v>288</v>
      </c>
      <c r="E838" s="43" t="s">
        <v>454</v>
      </c>
      <c r="F838" s="62">
        <v>1</v>
      </c>
      <c r="G838" s="41" t="s">
        <v>11</v>
      </c>
      <c r="H838" s="44"/>
      <c r="I838" s="67" t="str">
        <f>IF(H838&lt;&gt;"",$F838*H838,"")</f>
        <v/>
      </c>
    </row>
    <row r="839" spans="1:10" ht="8.1" customHeight="1" x14ac:dyDescent="0.2">
      <c r="A839" s="57">
        <v>839</v>
      </c>
    </row>
    <row r="840" spans="1:10" ht="24" x14ac:dyDescent="0.2">
      <c r="A840" s="57">
        <v>840</v>
      </c>
      <c r="B840" s="41" t="s">
        <v>696</v>
      </c>
      <c r="C840" s="41" t="s">
        <v>289</v>
      </c>
      <c r="D840" s="42" t="s">
        <v>290</v>
      </c>
      <c r="E840" s="43" t="s">
        <v>454</v>
      </c>
      <c r="F840" s="62">
        <v>1</v>
      </c>
      <c r="G840" s="41" t="s">
        <v>11</v>
      </c>
      <c r="H840" s="44"/>
      <c r="I840" s="67" t="str">
        <f>IF(H840&lt;&gt;"",$F840*H840,"")</f>
        <v/>
      </c>
    </row>
    <row r="841" spans="1:10" ht="8.1" customHeight="1" x14ac:dyDescent="0.2">
      <c r="A841" s="57">
        <v>841</v>
      </c>
    </row>
    <row r="842" spans="1:10" ht="48" x14ac:dyDescent="0.2">
      <c r="A842" s="57">
        <v>842</v>
      </c>
      <c r="B842" s="41" t="s">
        <v>697</v>
      </c>
      <c r="C842" s="41" t="s">
        <v>316</v>
      </c>
      <c r="D842" s="42" t="s">
        <v>292</v>
      </c>
      <c r="E842" s="43" t="s">
        <v>454</v>
      </c>
      <c r="F842" s="62">
        <v>13</v>
      </c>
      <c r="G842" s="41" t="s">
        <v>11</v>
      </c>
      <c r="H842" s="44"/>
      <c r="I842" s="67" t="str">
        <f>IF(H842&lt;&gt;"",$F842*H842,"")</f>
        <v/>
      </c>
    </row>
    <row r="843" spans="1:10" ht="8.1" customHeight="1" x14ac:dyDescent="0.2">
      <c r="A843" s="57">
        <v>843</v>
      </c>
    </row>
    <row r="844" spans="1:10" ht="24" x14ac:dyDescent="0.2">
      <c r="A844" s="57">
        <v>844</v>
      </c>
      <c r="B844" s="41" t="s">
        <v>698</v>
      </c>
      <c r="C844" s="41" t="s">
        <v>317</v>
      </c>
      <c r="D844" s="42" t="s">
        <v>294</v>
      </c>
      <c r="E844" s="43" t="s">
        <v>454</v>
      </c>
      <c r="F844" s="62">
        <v>7</v>
      </c>
      <c r="G844" s="41" t="s">
        <v>11</v>
      </c>
      <c r="H844" s="44"/>
      <c r="I844" s="67" t="str">
        <f>IF(H844&lt;&gt;"",$F844*H844,"")</f>
        <v/>
      </c>
    </row>
    <row r="845" spans="1:10" ht="8.1" customHeight="1" x14ac:dyDescent="0.2">
      <c r="A845" s="57">
        <v>845</v>
      </c>
    </row>
    <row r="846" spans="1:10" ht="24" x14ac:dyDescent="0.2">
      <c r="A846" s="57">
        <v>846</v>
      </c>
      <c r="B846" s="41" t="s">
        <v>699</v>
      </c>
      <c r="C846" s="41" t="s">
        <v>318</v>
      </c>
      <c r="D846" s="42" t="s">
        <v>296</v>
      </c>
      <c r="E846" s="43" t="s">
        <v>454</v>
      </c>
      <c r="F846" s="62">
        <v>6</v>
      </c>
      <c r="G846" s="41" t="s">
        <v>11</v>
      </c>
      <c r="H846" s="44"/>
      <c r="I846" s="67" t="str">
        <f>IF(H846&lt;&gt;"",$F846*H846,"")</f>
        <v/>
      </c>
    </row>
    <row r="847" spans="1:10" ht="8.1" customHeight="1" x14ac:dyDescent="0.2">
      <c r="A847" s="57">
        <v>847</v>
      </c>
    </row>
    <row r="848" spans="1:10" ht="12.75" customHeight="1" thickBot="1" x14ac:dyDescent="0.25">
      <c r="A848" s="57">
        <v>848</v>
      </c>
      <c r="B848" s="86" t="s">
        <v>700</v>
      </c>
      <c r="C848" s="109" t="s">
        <v>929</v>
      </c>
      <c r="D848" s="109"/>
      <c r="E848" s="37"/>
      <c r="F848" s="38">
        <v>1</v>
      </c>
      <c r="G848" s="39" t="s">
        <v>7</v>
      </c>
      <c r="H848" s="40" t="str">
        <f>IF((SUM(I851:I940)&gt;0),SUM(I851:I940),"")</f>
        <v/>
      </c>
      <c r="I848" s="40" t="str">
        <f>IF(H848&lt;&gt;"",$F848*H848,"")</f>
        <v/>
      </c>
      <c r="J848" s="56" t="s">
        <v>918</v>
      </c>
    </row>
    <row r="849" spans="1:9" ht="12" customHeight="1" thickTop="1" x14ac:dyDescent="0.2">
      <c r="A849" s="57">
        <v>849</v>
      </c>
      <c r="C849" s="108" t="s">
        <v>9</v>
      </c>
      <c r="D849" s="108"/>
    </row>
    <row r="850" spans="1:9" ht="8.1" customHeight="1" x14ac:dyDescent="0.2">
      <c r="A850" s="57">
        <v>850</v>
      </c>
    </row>
    <row r="851" spans="1:9" ht="72" x14ac:dyDescent="0.2">
      <c r="A851" s="57">
        <v>851</v>
      </c>
      <c r="B851" s="45" t="s">
        <v>701</v>
      </c>
      <c r="C851" s="45"/>
      <c r="D851" s="46" t="s">
        <v>897</v>
      </c>
      <c r="E851" s="47" t="s">
        <v>454</v>
      </c>
      <c r="F851" s="63">
        <v>0</v>
      </c>
      <c r="G851" s="45" t="s">
        <v>11</v>
      </c>
      <c r="H851" s="48"/>
      <c r="I851" s="68" t="str">
        <f>IF(H851&lt;&gt;"",$F851*H851,"")</f>
        <v/>
      </c>
    </row>
    <row r="852" spans="1:9" x14ac:dyDescent="0.2">
      <c r="A852" s="57">
        <v>852</v>
      </c>
      <c r="B852" s="49"/>
      <c r="C852" s="87"/>
      <c r="D852" s="55" t="s">
        <v>319</v>
      </c>
      <c r="E852" s="50"/>
      <c r="F852" s="61"/>
      <c r="G852" s="49"/>
      <c r="H852" s="51"/>
      <c r="I852" s="51"/>
    </row>
    <row r="853" spans="1:9" ht="24" x14ac:dyDescent="0.2">
      <c r="A853" s="57">
        <v>853</v>
      </c>
      <c r="B853" s="49"/>
      <c r="C853" s="87"/>
      <c r="D853" s="55" t="s">
        <v>320</v>
      </c>
      <c r="E853" s="50"/>
      <c r="F853" s="61"/>
      <c r="G853" s="49"/>
      <c r="H853" s="51"/>
      <c r="I853" s="51"/>
    </row>
    <row r="854" spans="1:9" ht="24" x14ac:dyDescent="0.2">
      <c r="A854" s="57">
        <v>854</v>
      </c>
      <c r="B854" s="49"/>
      <c r="C854" s="87"/>
      <c r="D854" s="55" t="s">
        <v>321</v>
      </c>
      <c r="E854" s="50"/>
      <c r="F854" s="61"/>
      <c r="G854" s="49"/>
      <c r="H854" s="51"/>
      <c r="I854" s="51"/>
    </row>
    <row r="855" spans="1:9" x14ac:dyDescent="0.2">
      <c r="A855" s="57">
        <v>855</v>
      </c>
      <c r="B855" s="49"/>
      <c r="C855" s="87"/>
      <c r="D855" s="55" t="s">
        <v>322</v>
      </c>
      <c r="E855" s="50"/>
      <c r="F855" s="61"/>
      <c r="G855" s="49"/>
      <c r="H855" s="51"/>
      <c r="I855" s="51"/>
    </row>
    <row r="856" spans="1:9" ht="24" x14ac:dyDescent="0.2">
      <c r="A856" s="57">
        <v>856</v>
      </c>
      <c r="B856" s="49"/>
      <c r="C856" s="87"/>
      <c r="D856" s="55" t="s">
        <v>323</v>
      </c>
      <c r="E856" s="50"/>
      <c r="F856" s="61"/>
      <c r="G856" s="49"/>
      <c r="H856" s="51"/>
      <c r="I856" s="51"/>
    </row>
    <row r="857" spans="1:9" x14ac:dyDescent="0.2">
      <c r="A857" s="57">
        <v>857</v>
      </c>
      <c r="B857" s="49"/>
      <c r="C857" s="87"/>
      <c r="D857" s="55" t="s">
        <v>324</v>
      </c>
      <c r="E857" s="50"/>
      <c r="F857" s="61"/>
      <c r="G857" s="49"/>
      <c r="H857" s="51"/>
      <c r="I857" s="51"/>
    </row>
    <row r="858" spans="1:9" x14ac:dyDescent="0.2">
      <c r="A858" s="57">
        <v>858</v>
      </c>
      <c r="B858" s="49"/>
      <c r="C858" s="87"/>
      <c r="D858" s="55" t="s">
        <v>325</v>
      </c>
      <c r="E858" s="50"/>
      <c r="F858" s="61"/>
      <c r="G858" s="49"/>
      <c r="H858" s="51"/>
      <c r="I858" s="51"/>
    </row>
    <row r="859" spans="1:9" ht="24" x14ac:dyDescent="0.2">
      <c r="A859" s="57">
        <v>859</v>
      </c>
      <c r="B859" s="49"/>
      <c r="C859" s="87"/>
      <c r="D859" s="55" t="s">
        <v>326</v>
      </c>
      <c r="E859" s="50"/>
      <c r="F859" s="61"/>
      <c r="G859" s="49"/>
      <c r="H859" s="51"/>
      <c r="I859" s="51"/>
    </row>
    <row r="860" spans="1:9" ht="74.25" customHeight="1" x14ac:dyDescent="0.2">
      <c r="A860" s="57">
        <v>860</v>
      </c>
      <c r="B860" s="41"/>
      <c r="C860" s="41"/>
      <c r="D860" s="58" t="s">
        <v>921</v>
      </c>
      <c r="E860" s="60" t="s">
        <v>454</v>
      </c>
      <c r="F860" s="62"/>
      <c r="G860" s="41"/>
      <c r="H860" s="59"/>
      <c r="I860" s="67"/>
    </row>
    <row r="861" spans="1:9" ht="8.1" customHeight="1" x14ac:dyDescent="0.2">
      <c r="A861" s="57">
        <v>861</v>
      </c>
    </row>
    <row r="862" spans="1:9" ht="180" x14ac:dyDescent="0.2">
      <c r="A862" s="57">
        <v>862</v>
      </c>
      <c r="B862" s="45" t="s">
        <v>702</v>
      </c>
      <c r="C862" s="45"/>
      <c r="D862" s="46" t="s">
        <v>434</v>
      </c>
      <c r="E862" s="47" t="s">
        <v>454</v>
      </c>
      <c r="F862" s="63">
        <v>2</v>
      </c>
      <c r="G862" s="45" t="s">
        <v>11</v>
      </c>
      <c r="H862" s="48"/>
      <c r="I862" s="68" t="str">
        <f>IF(H862&lt;&gt;"",$F862*H862,"")</f>
        <v/>
      </c>
    </row>
    <row r="863" spans="1:9" ht="69.75" customHeight="1" x14ac:dyDescent="0.2">
      <c r="A863" s="57">
        <v>863</v>
      </c>
      <c r="B863" s="41"/>
      <c r="C863" s="41"/>
      <c r="D863" s="58" t="s">
        <v>921</v>
      </c>
      <c r="E863" s="60" t="s">
        <v>454</v>
      </c>
      <c r="F863" s="62"/>
      <c r="G863" s="41"/>
      <c r="H863" s="59"/>
      <c r="I863" s="67"/>
    </row>
    <row r="864" spans="1:9" ht="8.1" customHeight="1" x14ac:dyDescent="0.2">
      <c r="A864" s="57">
        <v>864</v>
      </c>
    </row>
    <row r="865" spans="1:9" ht="132" x14ac:dyDescent="0.2">
      <c r="A865" s="57">
        <v>865</v>
      </c>
      <c r="B865" s="45" t="s">
        <v>703</v>
      </c>
      <c r="C865" s="45"/>
      <c r="D865" s="46" t="s">
        <v>435</v>
      </c>
      <c r="E865" s="47" t="s">
        <v>454</v>
      </c>
      <c r="F865" s="63">
        <v>2</v>
      </c>
      <c r="G865" s="45" t="s">
        <v>11</v>
      </c>
      <c r="H865" s="48"/>
      <c r="I865" s="68" t="str">
        <f>IF(H865&lt;&gt;"",$F865*H865,"")</f>
        <v/>
      </c>
    </row>
    <row r="866" spans="1:9" ht="36" x14ac:dyDescent="0.2">
      <c r="A866" s="57">
        <v>866</v>
      </c>
      <c r="B866" s="41"/>
      <c r="C866" s="41"/>
      <c r="D866" s="58" t="s">
        <v>921</v>
      </c>
      <c r="E866" s="60" t="s">
        <v>454</v>
      </c>
      <c r="F866" s="62"/>
      <c r="G866" s="41"/>
      <c r="H866" s="59"/>
      <c r="I866" s="67"/>
    </row>
    <row r="867" spans="1:9" ht="8.1" customHeight="1" x14ac:dyDescent="0.2">
      <c r="A867" s="57">
        <v>867</v>
      </c>
    </row>
    <row r="868" spans="1:9" ht="72" x14ac:dyDescent="0.2">
      <c r="A868" s="57">
        <v>868</v>
      </c>
      <c r="B868" s="45" t="s">
        <v>704</v>
      </c>
      <c r="C868" s="45"/>
      <c r="D868" s="46" t="s">
        <v>436</v>
      </c>
      <c r="E868" s="47" t="s">
        <v>454</v>
      </c>
      <c r="F868" s="63">
        <v>1</v>
      </c>
      <c r="G868" s="45" t="s">
        <v>11</v>
      </c>
      <c r="H868" s="48"/>
      <c r="I868" s="68" t="str">
        <f>IF(H868&lt;&gt;"",$F868*H868,"")</f>
        <v/>
      </c>
    </row>
    <row r="869" spans="1:9" ht="36" x14ac:dyDescent="0.2">
      <c r="A869" s="57">
        <v>869</v>
      </c>
      <c r="B869" s="41"/>
      <c r="C869" s="41"/>
      <c r="D869" s="58" t="s">
        <v>921</v>
      </c>
      <c r="E869" s="60" t="s">
        <v>454</v>
      </c>
      <c r="F869" s="62"/>
      <c r="G869" s="41"/>
      <c r="H869" s="59"/>
      <c r="I869" s="67"/>
    </row>
    <row r="870" spans="1:9" ht="8.1" customHeight="1" x14ac:dyDescent="0.2">
      <c r="A870" s="57">
        <v>870</v>
      </c>
    </row>
    <row r="871" spans="1:9" ht="84" x14ac:dyDescent="0.2">
      <c r="A871" s="57">
        <v>871</v>
      </c>
      <c r="B871" s="45" t="s">
        <v>705</v>
      </c>
      <c r="C871" s="45"/>
      <c r="D871" s="46" t="s">
        <v>437</v>
      </c>
      <c r="E871" s="47" t="s">
        <v>454</v>
      </c>
      <c r="F871" s="63">
        <v>2</v>
      </c>
      <c r="G871" s="45" t="s">
        <v>11</v>
      </c>
      <c r="H871" s="48"/>
      <c r="I871" s="68" t="str">
        <f>IF(H871&lt;&gt;"",$F871*H871,"")</f>
        <v/>
      </c>
    </row>
    <row r="872" spans="1:9" ht="36" x14ac:dyDescent="0.2">
      <c r="A872" s="57">
        <v>872</v>
      </c>
      <c r="B872" s="41"/>
      <c r="C872" s="41"/>
      <c r="D872" s="58" t="s">
        <v>921</v>
      </c>
      <c r="E872" s="60" t="s">
        <v>454</v>
      </c>
      <c r="F872" s="62"/>
      <c r="G872" s="41"/>
      <c r="H872" s="59"/>
      <c r="I872" s="67"/>
    </row>
    <row r="873" spans="1:9" ht="8.1" customHeight="1" x14ac:dyDescent="0.2">
      <c r="A873" s="57">
        <v>873</v>
      </c>
    </row>
    <row r="874" spans="1:9" ht="36" x14ac:dyDescent="0.2">
      <c r="A874" s="57">
        <v>874</v>
      </c>
      <c r="B874" s="45" t="s">
        <v>706</v>
      </c>
      <c r="C874" s="45"/>
      <c r="D874" s="46" t="s">
        <v>327</v>
      </c>
      <c r="E874" s="47" t="s">
        <v>454</v>
      </c>
      <c r="F874" s="63">
        <v>7</v>
      </c>
      <c r="G874" s="45" t="s">
        <v>11</v>
      </c>
      <c r="H874" s="48"/>
      <c r="I874" s="68" t="str">
        <f>IF(H874&lt;&gt;"",$F874*H874,"")</f>
        <v/>
      </c>
    </row>
    <row r="875" spans="1:9" ht="36" x14ac:dyDescent="0.2">
      <c r="A875" s="57">
        <v>875</v>
      </c>
      <c r="B875" s="41"/>
      <c r="C875" s="41"/>
      <c r="D875" s="58" t="s">
        <v>921</v>
      </c>
      <c r="E875" s="60" t="s">
        <v>454</v>
      </c>
      <c r="F875" s="62"/>
      <c r="G875" s="41"/>
      <c r="H875" s="59"/>
      <c r="I875" s="67"/>
    </row>
    <row r="876" spans="1:9" ht="8.1" customHeight="1" x14ac:dyDescent="0.2">
      <c r="A876" s="57">
        <v>876</v>
      </c>
    </row>
    <row r="877" spans="1:9" ht="48" x14ac:dyDescent="0.2">
      <c r="A877" s="57">
        <v>877</v>
      </c>
      <c r="B877" s="45" t="s">
        <v>707</v>
      </c>
      <c r="C877" s="45"/>
      <c r="D877" s="46" t="s">
        <v>328</v>
      </c>
      <c r="E877" s="47" t="s">
        <v>454</v>
      </c>
      <c r="F877" s="63">
        <v>10</v>
      </c>
      <c r="G877" s="45" t="s">
        <v>11</v>
      </c>
      <c r="H877" s="48"/>
      <c r="I877" s="68" t="str">
        <f>IF(H877&lt;&gt;"",$F877*H877,"")</f>
        <v/>
      </c>
    </row>
    <row r="878" spans="1:9" ht="36" x14ac:dyDescent="0.2">
      <c r="A878" s="57">
        <v>878</v>
      </c>
      <c r="B878" s="41"/>
      <c r="C878" s="41"/>
      <c r="D878" s="58" t="s">
        <v>921</v>
      </c>
      <c r="E878" s="60" t="s">
        <v>454</v>
      </c>
      <c r="F878" s="62"/>
      <c r="G878" s="41"/>
      <c r="H878" s="59"/>
      <c r="I878" s="67"/>
    </row>
    <row r="879" spans="1:9" ht="8.1" customHeight="1" x14ac:dyDescent="0.2">
      <c r="A879" s="57">
        <v>879</v>
      </c>
    </row>
    <row r="880" spans="1:9" ht="48" x14ac:dyDescent="0.2">
      <c r="A880" s="57">
        <v>880</v>
      </c>
      <c r="B880" s="45" t="s">
        <v>708</v>
      </c>
      <c r="C880" s="45"/>
      <c r="D880" s="46" t="s">
        <v>898</v>
      </c>
      <c r="E880" s="47" t="s">
        <v>454</v>
      </c>
      <c r="F880" s="63">
        <v>40</v>
      </c>
      <c r="G880" s="45" t="s">
        <v>11</v>
      </c>
      <c r="H880" s="48"/>
      <c r="I880" s="68" t="str">
        <f>IF(H880&lt;&gt;"",$F880*H880,"")</f>
        <v/>
      </c>
    </row>
    <row r="881" spans="1:9" ht="36" x14ac:dyDescent="0.2">
      <c r="A881" s="57">
        <v>881</v>
      </c>
      <c r="B881" s="41"/>
      <c r="C881" s="41"/>
      <c r="D881" s="58" t="s">
        <v>921</v>
      </c>
      <c r="E881" s="60" t="s">
        <v>454</v>
      </c>
      <c r="F881" s="62"/>
      <c r="G881" s="41"/>
      <c r="H881" s="59"/>
      <c r="I881" s="67"/>
    </row>
    <row r="882" spans="1:9" ht="8.1" customHeight="1" x14ac:dyDescent="0.2">
      <c r="A882" s="57">
        <v>882</v>
      </c>
    </row>
    <row r="883" spans="1:9" ht="48" x14ac:dyDescent="0.2">
      <c r="A883" s="57">
        <v>883</v>
      </c>
      <c r="B883" s="45" t="s">
        <v>709</v>
      </c>
      <c r="C883" s="45"/>
      <c r="D883" s="46" t="s">
        <v>899</v>
      </c>
      <c r="E883" s="47" t="s">
        <v>454</v>
      </c>
      <c r="F883" s="63">
        <v>0</v>
      </c>
      <c r="G883" s="45" t="s">
        <v>11</v>
      </c>
      <c r="H883" s="48"/>
      <c r="I883" s="68" t="str">
        <f>IF(H883&lt;&gt;"",$F883*H883,"")</f>
        <v/>
      </c>
    </row>
    <row r="884" spans="1:9" ht="36" x14ac:dyDescent="0.2">
      <c r="A884" s="57">
        <v>884</v>
      </c>
      <c r="B884" s="41"/>
      <c r="C884" s="41"/>
      <c r="D884" s="58" t="s">
        <v>921</v>
      </c>
      <c r="E884" s="60" t="s">
        <v>454</v>
      </c>
      <c r="F884" s="62"/>
      <c r="G884" s="41"/>
      <c r="H884" s="59"/>
      <c r="I884" s="67"/>
    </row>
    <row r="885" spans="1:9" ht="8.1" customHeight="1" x14ac:dyDescent="0.2">
      <c r="A885" s="57">
        <v>885</v>
      </c>
    </row>
    <row r="886" spans="1:9" ht="60" x14ac:dyDescent="0.2">
      <c r="A886" s="57">
        <v>886</v>
      </c>
      <c r="B886" s="45" t="s">
        <v>710</v>
      </c>
      <c r="C886" s="45"/>
      <c r="D886" s="46" t="s">
        <v>900</v>
      </c>
      <c r="E886" s="47" t="s">
        <v>454</v>
      </c>
      <c r="F886" s="63">
        <v>6</v>
      </c>
      <c r="G886" s="45" t="s">
        <v>11</v>
      </c>
      <c r="H886" s="48"/>
      <c r="I886" s="68" t="str">
        <f>IF(H886&lt;&gt;"",$F886*H886,"")</f>
        <v/>
      </c>
    </row>
    <row r="887" spans="1:9" x14ac:dyDescent="0.2">
      <c r="A887" s="57">
        <v>887</v>
      </c>
      <c r="B887" s="49"/>
      <c r="C887" s="87"/>
      <c r="D887" s="55" t="s">
        <v>329</v>
      </c>
      <c r="E887" s="50"/>
      <c r="F887" s="61"/>
      <c r="G887" s="49"/>
      <c r="H887" s="51"/>
      <c r="I887" s="51"/>
    </row>
    <row r="888" spans="1:9" x14ac:dyDescent="0.2">
      <c r="A888" s="57">
        <v>888</v>
      </c>
      <c r="B888" s="49"/>
      <c r="C888" s="87"/>
      <c r="D888" s="55" t="s">
        <v>330</v>
      </c>
      <c r="E888" s="50"/>
      <c r="F888" s="61"/>
      <c r="G888" s="49"/>
      <c r="H888" s="51"/>
      <c r="I888" s="51"/>
    </row>
    <row r="889" spans="1:9" ht="36" x14ac:dyDescent="0.2">
      <c r="A889" s="57">
        <v>889</v>
      </c>
      <c r="B889" s="41"/>
      <c r="C889" s="41"/>
      <c r="D889" s="58" t="s">
        <v>921</v>
      </c>
      <c r="E889" s="60" t="s">
        <v>454</v>
      </c>
      <c r="F889" s="62"/>
      <c r="G889" s="41"/>
      <c r="H889" s="59"/>
      <c r="I889" s="67"/>
    </row>
    <row r="890" spans="1:9" ht="8.1" customHeight="1" x14ac:dyDescent="0.2">
      <c r="A890" s="57">
        <v>890</v>
      </c>
    </row>
    <row r="891" spans="1:9" ht="60" x14ac:dyDescent="0.2">
      <c r="A891" s="57">
        <v>891</v>
      </c>
      <c r="B891" s="45" t="s">
        <v>711</v>
      </c>
      <c r="C891" s="45"/>
      <c r="D891" s="46" t="s">
        <v>901</v>
      </c>
      <c r="E891" s="47" t="s">
        <v>454</v>
      </c>
      <c r="F891" s="63">
        <v>5</v>
      </c>
      <c r="G891" s="45" t="s">
        <v>11</v>
      </c>
      <c r="H891" s="48"/>
      <c r="I891" s="68" t="str">
        <f>IF(H891&lt;&gt;"",$F891*H891,"")</f>
        <v/>
      </c>
    </row>
    <row r="892" spans="1:9" x14ac:dyDescent="0.2">
      <c r="A892" s="57">
        <v>892</v>
      </c>
      <c r="B892" s="49"/>
      <c r="C892" s="87"/>
      <c r="D892" s="55" t="s">
        <v>329</v>
      </c>
      <c r="E892" s="50"/>
      <c r="F892" s="61"/>
      <c r="G892" s="49"/>
      <c r="H892" s="51"/>
      <c r="I892" s="51"/>
    </row>
    <row r="893" spans="1:9" x14ac:dyDescent="0.2">
      <c r="A893" s="57">
        <v>893</v>
      </c>
      <c r="B893" s="49"/>
      <c r="C893" s="87"/>
      <c r="D893" s="55" t="s">
        <v>330</v>
      </c>
      <c r="E893" s="50"/>
      <c r="F893" s="61"/>
      <c r="G893" s="49"/>
      <c r="H893" s="51"/>
      <c r="I893" s="51"/>
    </row>
    <row r="894" spans="1:9" ht="36" x14ac:dyDescent="0.2">
      <c r="A894" s="57">
        <v>894</v>
      </c>
      <c r="B894" s="41"/>
      <c r="C894" s="41"/>
      <c r="D894" s="58" t="s">
        <v>921</v>
      </c>
      <c r="E894" s="60" t="s">
        <v>454</v>
      </c>
      <c r="F894" s="62"/>
      <c r="G894" s="41"/>
      <c r="H894" s="59"/>
      <c r="I894" s="67"/>
    </row>
    <row r="895" spans="1:9" ht="8.1" customHeight="1" x14ac:dyDescent="0.2">
      <c r="A895" s="57">
        <v>895</v>
      </c>
    </row>
    <row r="896" spans="1:9" ht="60" x14ac:dyDescent="0.2">
      <c r="A896" s="57">
        <v>896</v>
      </c>
      <c r="B896" s="45" t="s">
        <v>712</v>
      </c>
      <c r="C896" s="45"/>
      <c r="D896" s="46" t="s">
        <v>902</v>
      </c>
      <c r="E896" s="47" t="s">
        <v>454</v>
      </c>
      <c r="F896" s="63">
        <v>4</v>
      </c>
      <c r="G896" s="45" t="s">
        <v>11</v>
      </c>
      <c r="H896" s="48"/>
      <c r="I896" s="68" t="str">
        <f>IF(H896&lt;&gt;"",$F896*H896,"")</f>
        <v/>
      </c>
    </row>
    <row r="897" spans="1:9" x14ac:dyDescent="0.2">
      <c r="A897" s="57">
        <v>897</v>
      </c>
      <c r="B897" s="49"/>
      <c r="C897" s="87"/>
      <c r="D897" s="55" t="s">
        <v>329</v>
      </c>
      <c r="E897" s="50"/>
      <c r="F897" s="61"/>
      <c r="G897" s="49"/>
      <c r="H897" s="51"/>
      <c r="I897" s="51"/>
    </row>
    <row r="898" spans="1:9" x14ac:dyDescent="0.2">
      <c r="A898" s="57">
        <v>898</v>
      </c>
      <c r="B898" s="49"/>
      <c r="C898" s="87"/>
      <c r="D898" s="55" t="s">
        <v>331</v>
      </c>
      <c r="E898" s="50"/>
      <c r="F898" s="61"/>
      <c r="G898" s="49"/>
      <c r="H898" s="51"/>
      <c r="I898" s="51"/>
    </row>
    <row r="899" spans="1:9" ht="36" x14ac:dyDescent="0.2">
      <c r="A899" s="57">
        <v>899</v>
      </c>
      <c r="B899" s="41"/>
      <c r="C899" s="41"/>
      <c r="D899" s="58" t="s">
        <v>921</v>
      </c>
      <c r="E899" s="60" t="s">
        <v>454</v>
      </c>
      <c r="F899" s="62"/>
      <c r="G899" s="41"/>
      <c r="H899" s="59"/>
      <c r="I899" s="67"/>
    </row>
    <row r="900" spans="1:9" ht="8.1" customHeight="1" x14ac:dyDescent="0.2">
      <c r="A900" s="57">
        <v>900</v>
      </c>
    </row>
    <row r="901" spans="1:9" ht="60" x14ac:dyDescent="0.2">
      <c r="A901" s="57">
        <v>901</v>
      </c>
      <c r="B901" s="45" t="s">
        <v>713</v>
      </c>
      <c r="C901" s="45"/>
      <c r="D901" s="46" t="s">
        <v>903</v>
      </c>
      <c r="E901" s="47" t="s">
        <v>454</v>
      </c>
      <c r="F901" s="63">
        <v>4</v>
      </c>
      <c r="G901" s="45" t="s">
        <v>11</v>
      </c>
      <c r="H901" s="48"/>
      <c r="I901" s="68" t="str">
        <f>IF(H901&lt;&gt;"",$F901*H901,"")</f>
        <v/>
      </c>
    </row>
    <row r="902" spans="1:9" x14ac:dyDescent="0.2">
      <c r="A902" s="57">
        <v>902</v>
      </c>
      <c r="B902" s="49"/>
      <c r="C902" s="87"/>
      <c r="D902" s="55" t="s">
        <v>329</v>
      </c>
      <c r="E902" s="50"/>
      <c r="F902" s="61"/>
      <c r="G902" s="49"/>
      <c r="H902" s="51"/>
      <c r="I902" s="51"/>
    </row>
    <row r="903" spans="1:9" x14ac:dyDescent="0.2">
      <c r="A903" s="57">
        <v>903</v>
      </c>
      <c r="B903" s="49"/>
      <c r="C903" s="87"/>
      <c r="D903" s="55" t="s">
        <v>332</v>
      </c>
      <c r="E903" s="50"/>
      <c r="F903" s="61"/>
      <c r="G903" s="49"/>
      <c r="H903" s="51"/>
      <c r="I903" s="51"/>
    </row>
    <row r="904" spans="1:9" ht="36" x14ac:dyDescent="0.2">
      <c r="A904" s="57">
        <v>904</v>
      </c>
      <c r="B904" s="41"/>
      <c r="C904" s="41"/>
      <c r="D904" s="58" t="s">
        <v>921</v>
      </c>
      <c r="E904" s="60" t="s">
        <v>454</v>
      </c>
      <c r="F904" s="62"/>
      <c r="G904" s="41"/>
      <c r="H904" s="59"/>
      <c r="I904" s="67"/>
    </row>
    <row r="905" spans="1:9" ht="8.1" customHeight="1" x14ac:dyDescent="0.2">
      <c r="A905" s="57">
        <v>905</v>
      </c>
    </row>
    <row r="906" spans="1:9" ht="60" x14ac:dyDescent="0.2">
      <c r="A906" s="57">
        <v>906</v>
      </c>
      <c r="B906" s="45" t="s">
        <v>714</v>
      </c>
      <c r="C906" s="45"/>
      <c r="D906" s="46" t="s">
        <v>904</v>
      </c>
      <c r="E906" s="47" t="s">
        <v>454</v>
      </c>
      <c r="F906" s="63">
        <v>2</v>
      </c>
      <c r="G906" s="45" t="s">
        <v>11</v>
      </c>
      <c r="H906" s="48"/>
      <c r="I906" s="68" t="str">
        <f>IF(H906&lt;&gt;"",$F906*H906,"")</f>
        <v/>
      </c>
    </row>
    <row r="907" spans="1:9" ht="24" x14ac:dyDescent="0.2">
      <c r="A907" s="57">
        <v>907</v>
      </c>
      <c r="B907" s="49"/>
      <c r="C907" s="87"/>
      <c r="D907" s="55" t="s">
        <v>333</v>
      </c>
      <c r="E907" s="50"/>
      <c r="F907" s="61"/>
      <c r="G907" s="49"/>
      <c r="H907" s="51"/>
      <c r="I907" s="51"/>
    </row>
    <row r="908" spans="1:9" x14ac:dyDescent="0.2">
      <c r="A908" s="57">
        <v>908</v>
      </c>
      <c r="B908" s="49"/>
      <c r="C908" s="87"/>
      <c r="D908" s="55" t="s">
        <v>334</v>
      </c>
      <c r="E908" s="50"/>
      <c r="F908" s="61"/>
      <c r="G908" s="49"/>
      <c r="H908" s="51"/>
      <c r="I908" s="51"/>
    </row>
    <row r="909" spans="1:9" x14ac:dyDescent="0.2">
      <c r="A909" s="57">
        <v>909</v>
      </c>
      <c r="B909" s="49"/>
      <c r="C909" s="87"/>
      <c r="D909" s="55" t="s">
        <v>335</v>
      </c>
      <c r="E909" s="50"/>
      <c r="F909" s="61"/>
      <c r="G909" s="49"/>
      <c r="H909" s="51"/>
      <c r="I909" s="51"/>
    </row>
    <row r="910" spans="1:9" x14ac:dyDescent="0.2">
      <c r="A910" s="57">
        <v>910</v>
      </c>
      <c r="B910" s="49"/>
      <c r="C910" s="87"/>
      <c r="D910" s="55" t="s">
        <v>336</v>
      </c>
      <c r="E910" s="50"/>
      <c r="F910" s="61"/>
      <c r="G910" s="49"/>
      <c r="H910" s="51"/>
      <c r="I910" s="51"/>
    </row>
    <row r="911" spans="1:9" ht="36" x14ac:dyDescent="0.2">
      <c r="A911" s="57">
        <v>911</v>
      </c>
      <c r="B911" s="41"/>
      <c r="C911" s="41"/>
      <c r="D911" s="58" t="s">
        <v>921</v>
      </c>
      <c r="E911" s="60" t="s">
        <v>454</v>
      </c>
      <c r="F911" s="62"/>
      <c r="G911" s="41"/>
      <c r="H911" s="59"/>
      <c r="I911" s="67"/>
    </row>
    <row r="912" spans="1:9" ht="8.1" customHeight="1" x14ac:dyDescent="0.2">
      <c r="A912" s="57">
        <v>912</v>
      </c>
    </row>
    <row r="913" spans="1:9" ht="60" x14ac:dyDescent="0.2">
      <c r="A913" s="57">
        <v>913</v>
      </c>
      <c r="B913" s="45" t="s">
        <v>715</v>
      </c>
      <c r="C913" s="45"/>
      <c r="D913" s="46" t="s">
        <v>905</v>
      </c>
      <c r="E913" s="47" t="s">
        <v>454</v>
      </c>
      <c r="F913" s="63">
        <v>18</v>
      </c>
      <c r="G913" s="45" t="s">
        <v>11</v>
      </c>
      <c r="H913" s="48"/>
      <c r="I913" s="68" t="str">
        <f>IF(H913&lt;&gt;"",$F913*H913,"")</f>
        <v/>
      </c>
    </row>
    <row r="914" spans="1:9" ht="24" x14ac:dyDescent="0.2">
      <c r="A914" s="57">
        <v>914</v>
      </c>
      <c r="B914" s="49"/>
      <c r="C914" s="87"/>
      <c r="D914" s="55" t="s">
        <v>337</v>
      </c>
      <c r="E914" s="50"/>
      <c r="F914" s="61"/>
      <c r="G914" s="49"/>
      <c r="H914" s="51"/>
      <c r="I914" s="51"/>
    </row>
    <row r="915" spans="1:9" x14ac:dyDescent="0.2">
      <c r="A915" s="57">
        <v>915</v>
      </c>
      <c r="B915" s="49"/>
      <c r="C915" s="87"/>
      <c r="D915" s="55" t="s">
        <v>334</v>
      </c>
      <c r="E915" s="50"/>
      <c r="F915" s="61"/>
      <c r="G915" s="49"/>
      <c r="H915" s="51"/>
      <c r="I915" s="51"/>
    </row>
    <row r="916" spans="1:9" x14ac:dyDescent="0.2">
      <c r="A916" s="57">
        <v>916</v>
      </c>
      <c r="B916" s="49"/>
      <c r="C916" s="87"/>
      <c r="D916" s="55" t="s">
        <v>338</v>
      </c>
      <c r="E916" s="50"/>
      <c r="F916" s="61"/>
      <c r="G916" s="49"/>
      <c r="H916" s="51"/>
      <c r="I916" s="51"/>
    </row>
    <row r="917" spans="1:9" ht="36" x14ac:dyDescent="0.2">
      <c r="A917" s="57">
        <v>917</v>
      </c>
      <c r="B917" s="41"/>
      <c r="C917" s="41"/>
      <c r="D917" s="58" t="s">
        <v>921</v>
      </c>
      <c r="E917" s="60" t="s">
        <v>454</v>
      </c>
      <c r="F917" s="62"/>
      <c r="G917" s="41"/>
      <c r="H917" s="59"/>
      <c r="I917" s="67"/>
    </row>
    <row r="918" spans="1:9" ht="8.1" customHeight="1" x14ac:dyDescent="0.2">
      <c r="A918" s="57">
        <v>918</v>
      </c>
    </row>
    <row r="919" spans="1:9" ht="60" x14ac:dyDescent="0.2">
      <c r="A919" s="57">
        <v>919</v>
      </c>
      <c r="B919" s="45" t="s">
        <v>716</v>
      </c>
      <c r="C919" s="45"/>
      <c r="D919" s="46" t="s">
        <v>906</v>
      </c>
      <c r="E919" s="47" t="s">
        <v>454</v>
      </c>
      <c r="F919" s="63">
        <v>18</v>
      </c>
      <c r="G919" s="45" t="s">
        <v>11</v>
      </c>
      <c r="H919" s="48"/>
      <c r="I919" s="68" t="str">
        <f>IF(H919&lt;&gt;"",$F919*H919,"")</f>
        <v/>
      </c>
    </row>
    <row r="920" spans="1:9" ht="24" x14ac:dyDescent="0.2">
      <c r="A920" s="57">
        <v>920</v>
      </c>
      <c r="B920" s="49"/>
      <c r="C920" s="87"/>
      <c r="D920" s="55" t="s">
        <v>333</v>
      </c>
      <c r="E920" s="50"/>
      <c r="F920" s="61"/>
      <c r="G920" s="49"/>
      <c r="H920" s="51"/>
      <c r="I920" s="51"/>
    </row>
    <row r="921" spans="1:9" x14ac:dyDescent="0.2">
      <c r="A921" s="57">
        <v>921</v>
      </c>
      <c r="B921" s="49"/>
      <c r="C921" s="87"/>
      <c r="D921" s="55" t="s">
        <v>334</v>
      </c>
      <c r="E921" s="50"/>
      <c r="F921" s="61"/>
      <c r="G921" s="49"/>
      <c r="H921" s="51"/>
      <c r="I921" s="51"/>
    </row>
    <row r="922" spans="1:9" x14ac:dyDescent="0.2">
      <c r="A922" s="57">
        <v>922</v>
      </c>
      <c r="B922" s="49"/>
      <c r="C922" s="87"/>
      <c r="D922" s="55" t="s">
        <v>332</v>
      </c>
      <c r="E922" s="50"/>
      <c r="F922" s="61"/>
      <c r="G922" s="49"/>
      <c r="H922" s="51"/>
      <c r="I922" s="51"/>
    </row>
    <row r="923" spans="1:9" ht="36" x14ac:dyDescent="0.2">
      <c r="A923" s="57">
        <v>923</v>
      </c>
      <c r="B923" s="41"/>
      <c r="C923" s="41"/>
      <c r="D923" s="58" t="s">
        <v>921</v>
      </c>
      <c r="E923" s="60" t="s">
        <v>454</v>
      </c>
      <c r="F923" s="62"/>
      <c r="G923" s="41"/>
      <c r="H923" s="59"/>
      <c r="I923" s="67"/>
    </row>
    <row r="924" spans="1:9" ht="8.1" customHeight="1" x14ac:dyDescent="0.2">
      <c r="A924" s="57">
        <v>924</v>
      </c>
    </row>
    <row r="925" spans="1:9" ht="60" x14ac:dyDescent="0.2">
      <c r="A925" s="57">
        <v>925</v>
      </c>
      <c r="B925" s="45" t="s">
        <v>717</v>
      </c>
      <c r="C925" s="45"/>
      <c r="D925" s="46" t="s">
        <v>907</v>
      </c>
      <c r="E925" s="47" t="s">
        <v>454</v>
      </c>
      <c r="F925" s="63">
        <v>10</v>
      </c>
      <c r="G925" s="45" t="s">
        <v>11</v>
      </c>
      <c r="H925" s="48"/>
      <c r="I925" s="68" t="str">
        <f>IF(H925&lt;&gt;"",$F925*H925,"")</f>
        <v/>
      </c>
    </row>
    <row r="926" spans="1:9" x14ac:dyDescent="0.2">
      <c r="A926" s="57">
        <v>926</v>
      </c>
      <c r="B926" s="49"/>
      <c r="C926" s="87"/>
      <c r="D926" s="55" t="s">
        <v>339</v>
      </c>
      <c r="E926" s="50"/>
      <c r="F926" s="61"/>
      <c r="G926" s="49"/>
      <c r="H926" s="51"/>
      <c r="I926" s="51"/>
    </row>
    <row r="927" spans="1:9" x14ac:dyDescent="0.2">
      <c r="A927" s="57">
        <v>927</v>
      </c>
      <c r="B927" s="49"/>
      <c r="C927" s="87"/>
      <c r="D927" s="55" t="s">
        <v>334</v>
      </c>
      <c r="E927" s="50"/>
      <c r="F927" s="61"/>
      <c r="G927" s="49"/>
      <c r="H927" s="51"/>
      <c r="I927" s="51"/>
    </row>
    <row r="928" spans="1:9" x14ac:dyDescent="0.2">
      <c r="A928" s="57">
        <v>928</v>
      </c>
      <c r="B928" s="49"/>
      <c r="C928" s="87"/>
      <c r="D928" s="55" t="s">
        <v>330</v>
      </c>
      <c r="E928" s="50"/>
      <c r="F928" s="61"/>
      <c r="G928" s="49"/>
      <c r="H928" s="51"/>
      <c r="I928" s="51"/>
    </row>
    <row r="929" spans="1:10" ht="36" x14ac:dyDescent="0.2">
      <c r="A929" s="57">
        <v>929</v>
      </c>
      <c r="B929" s="41"/>
      <c r="C929" s="41"/>
      <c r="D929" s="58" t="s">
        <v>921</v>
      </c>
      <c r="E929" s="60" t="s">
        <v>454</v>
      </c>
      <c r="F929" s="62"/>
      <c r="G929" s="41"/>
      <c r="H929" s="59"/>
      <c r="I929" s="67"/>
    </row>
    <row r="930" spans="1:10" ht="8.1" customHeight="1" x14ac:dyDescent="0.2">
      <c r="A930" s="57">
        <v>930</v>
      </c>
    </row>
    <row r="931" spans="1:10" ht="60" x14ac:dyDescent="0.2">
      <c r="A931" s="57">
        <v>931</v>
      </c>
      <c r="B931" s="45" t="s">
        <v>718</v>
      </c>
      <c r="C931" s="45"/>
      <c r="D931" s="46" t="s">
        <v>908</v>
      </c>
      <c r="E931" s="47" t="s">
        <v>454</v>
      </c>
      <c r="F931" s="63">
        <v>15</v>
      </c>
      <c r="G931" s="45" t="s">
        <v>11</v>
      </c>
      <c r="H931" s="48"/>
      <c r="I931" s="68" t="str">
        <f>IF(H931&lt;&gt;"",$F931*H931,"")</f>
        <v/>
      </c>
    </row>
    <row r="932" spans="1:10" x14ac:dyDescent="0.2">
      <c r="A932" s="57">
        <v>932</v>
      </c>
      <c r="B932" s="49"/>
      <c r="C932" s="87"/>
      <c r="D932" s="55" t="s">
        <v>329</v>
      </c>
      <c r="E932" s="50"/>
      <c r="F932" s="61"/>
      <c r="G932" s="49"/>
      <c r="H932" s="51"/>
      <c r="I932" s="51"/>
    </row>
    <row r="933" spans="1:10" x14ac:dyDescent="0.2">
      <c r="A933" s="57">
        <v>933</v>
      </c>
      <c r="B933" s="49"/>
      <c r="C933" s="87"/>
      <c r="D933" s="55" t="s">
        <v>330</v>
      </c>
      <c r="E933" s="50"/>
      <c r="F933" s="61"/>
      <c r="G933" s="49"/>
      <c r="H933" s="51"/>
      <c r="I933" s="51"/>
    </row>
    <row r="934" spans="1:10" ht="36" x14ac:dyDescent="0.2">
      <c r="A934" s="57">
        <v>934</v>
      </c>
      <c r="B934" s="41"/>
      <c r="C934" s="41"/>
      <c r="D934" s="58" t="s">
        <v>921</v>
      </c>
      <c r="E934" s="60" t="s">
        <v>454</v>
      </c>
      <c r="F934" s="62"/>
      <c r="G934" s="41"/>
      <c r="H934" s="59"/>
      <c r="I934" s="67"/>
    </row>
    <row r="935" spans="1:10" ht="8.1" customHeight="1" x14ac:dyDescent="0.2">
      <c r="A935" s="57">
        <v>935</v>
      </c>
    </row>
    <row r="936" spans="1:10" ht="48" x14ac:dyDescent="0.2">
      <c r="A936" s="57">
        <v>936</v>
      </c>
      <c r="B936" s="45" t="s">
        <v>719</v>
      </c>
      <c r="C936" s="45"/>
      <c r="D936" s="46" t="s">
        <v>909</v>
      </c>
      <c r="E936" s="47" t="s">
        <v>454</v>
      </c>
      <c r="F936" s="63">
        <v>4</v>
      </c>
      <c r="G936" s="45" t="s">
        <v>11</v>
      </c>
      <c r="H936" s="48"/>
      <c r="I936" s="68" t="str">
        <f>IF(H936&lt;&gt;"",$F936*H936,"")</f>
        <v/>
      </c>
    </row>
    <row r="937" spans="1:10" ht="36" x14ac:dyDescent="0.2">
      <c r="A937" s="57">
        <v>937</v>
      </c>
      <c r="B937" s="41"/>
      <c r="C937" s="41"/>
      <c r="D937" s="58" t="s">
        <v>921</v>
      </c>
      <c r="E937" s="60" t="s">
        <v>454</v>
      </c>
      <c r="F937" s="62"/>
      <c r="G937" s="41"/>
      <c r="H937" s="59"/>
      <c r="I937" s="67"/>
    </row>
    <row r="938" spans="1:10" ht="8.1" customHeight="1" x14ac:dyDescent="0.2">
      <c r="A938" s="57">
        <v>938</v>
      </c>
    </row>
    <row r="939" spans="1:10" ht="24" x14ac:dyDescent="0.2">
      <c r="A939" s="57">
        <v>939</v>
      </c>
      <c r="B939" s="41" t="s">
        <v>720</v>
      </c>
      <c r="C939" s="41"/>
      <c r="D939" s="42" t="s">
        <v>340</v>
      </c>
      <c r="E939" s="43" t="s">
        <v>454</v>
      </c>
      <c r="F939" s="62">
        <v>1</v>
      </c>
      <c r="G939" s="41" t="s">
        <v>7</v>
      </c>
      <c r="H939" s="44"/>
      <c r="I939" s="67" t="str">
        <f>IF(H939&lt;&gt;"",$F939*H939,"")</f>
        <v/>
      </c>
    </row>
    <row r="940" spans="1:10" ht="8.1" customHeight="1" x14ac:dyDescent="0.2">
      <c r="A940" s="57">
        <v>940</v>
      </c>
    </row>
    <row r="941" spans="1:10" ht="30" customHeight="1" thickBot="1" x14ac:dyDescent="0.25">
      <c r="A941" s="57">
        <v>941</v>
      </c>
      <c r="B941" s="86" t="s">
        <v>721</v>
      </c>
      <c r="C941" s="109" t="s">
        <v>930</v>
      </c>
      <c r="D941" s="109"/>
      <c r="E941" s="37"/>
      <c r="F941" s="38">
        <v>1</v>
      </c>
      <c r="G941" s="39" t="s">
        <v>7</v>
      </c>
      <c r="H941" s="40" t="str">
        <f>IF((SUM(I943:I966)&gt;0),SUM(I943:I966),"")</f>
        <v/>
      </c>
      <c r="I941" s="40" t="str">
        <f>IF(H941&lt;&gt;"",$F941*H941,"")</f>
        <v/>
      </c>
      <c r="J941" s="56" t="s">
        <v>918</v>
      </c>
    </row>
    <row r="942" spans="1:10" ht="8.1" customHeight="1" thickTop="1" x14ac:dyDescent="0.2">
      <c r="A942" s="57">
        <v>942</v>
      </c>
    </row>
    <row r="943" spans="1:10" ht="24" x14ac:dyDescent="0.2">
      <c r="A943" s="57">
        <v>943</v>
      </c>
      <c r="B943" s="41" t="s">
        <v>722</v>
      </c>
      <c r="C943" s="41"/>
      <c r="D943" s="42" t="s">
        <v>341</v>
      </c>
      <c r="E943" s="43" t="s">
        <v>454</v>
      </c>
      <c r="F943" s="62">
        <v>1</v>
      </c>
      <c r="G943" s="41" t="s">
        <v>7</v>
      </c>
      <c r="H943" s="44"/>
      <c r="I943" s="67" t="str">
        <f>IF(H943&lt;&gt;"",$F943*H943,"")</f>
        <v/>
      </c>
    </row>
    <row r="944" spans="1:10" ht="8.1" customHeight="1" x14ac:dyDescent="0.2">
      <c r="A944" s="57">
        <v>944</v>
      </c>
    </row>
    <row r="945" spans="1:9" ht="24" x14ac:dyDescent="0.2">
      <c r="A945" s="57">
        <v>945</v>
      </c>
      <c r="B945" s="41" t="s">
        <v>723</v>
      </c>
      <c r="C945" s="41"/>
      <c r="D945" s="42" t="s">
        <v>342</v>
      </c>
      <c r="E945" s="43" t="s">
        <v>454</v>
      </c>
      <c r="F945" s="62">
        <v>1</v>
      </c>
      <c r="G945" s="41" t="s">
        <v>7</v>
      </c>
      <c r="H945" s="44"/>
      <c r="I945" s="67" t="str">
        <f>IF(H945&lt;&gt;"",$F945*H945,"")</f>
        <v/>
      </c>
    </row>
    <row r="946" spans="1:9" ht="8.1" customHeight="1" x14ac:dyDescent="0.2">
      <c r="A946" s="57">
        <v>946</v>
      </c>
    </row>
    <row r="947" spans="1:9" ht="15" x14ac:dyDescent="0.2">
      <c r="A947" s="57">
        <v>947</v>
      </c>
      <c r="B947" s="41" t="s">
        <v>724</v>
      </c>
      <c r="C947" s="41"/>
      <c r="D947" s="42" t="s">
        <v>343</v>
      </c>
      <c r="E947" s="43" t="s">
        <v>454</v>
      </c>
      <c r="F947" s="62">
        <v>1</v>
      </c>
      <c r="G947" s="41" t="s">
        <v>7</v>
      </c>
      <c r="H947" s="44"/>
      <c r="I947" s="67" t="str">
        <f>IF(H947&lt;&gt;"",$F947*H947,"")</f>
        <v/>
      </c>
    </row>
    <row r="948" spans="1:9" ht="8.1" customHeight="1" x14ac:dyDescent="0.2">
      <c r="A948" s="57">
        <v>948</v>
      </c>
    </row>
    <row r="949" spans="1:9" ht="108" x14ac:dyDescent="0.2">
      <c r="A949" s="57">
        <v>949</v>
      </c>
      <c r="B949" s="41" t="s">
        <v>725</v>
      </c>
      <c r="C949" s="41"/>
      <c r="D949" s="42" t="s">
        <v>438</v>
      </c>
      <c r="E949" s="43" t="s">
        <v>454</v>
      </c>
      <c r="F949" s="62">
        <v>2</v>
      </c>
      <c r="G949" s="41" t="s">
        <v>7</v>
      </c>
      <c r="H949" s="44"/>
      <c r="I949" s="67" t="str">
        <f>IF(H949&lt;&gt;"",$F949*H949,"")</f>
        <v/>
      </c>
    </row>
    <row r="950" spans="1:9" ht="8.1" customHeight="1" x14ac:dyDescent="0.2">
      <c r="A950" s="57">
        <v>950</v>
      </c>
    </row>
    <row r="951" spans="1:9" ht="36" x14ac:dyDescent="0.2">
      <c r="A951" s="57">
        <v>951</v>
      </c>
      <c r="B951" s="41" t="s">
        <v>726</v>
      </c>
      <c r="C951" s="41"/>
      <c r="D951" s="42" t="s">
        <v>344</v>
      </c>
      <c r="E951" s="43" t="s">
        <v>454</v>
      </c>
      <c r="F951" s="62">
        <v>2</v>
      </c>
      <c r="G951" s="41" t="s">
        <v>7</v>
      </c>
      <c r="H951" s="44"/>
      <c r="I951" s="67" t="str">
        <f>IF(H951&lt;&gt;"",$F951*H951,"")</f>
        <v/>
      </c>
    </row>
    <row r="952" spans="1:9" ht="8.1" customHeight="1" x14ac:dyDescent="0.2">
      <c r="A952" s="57">
        <v>952</v>
      </c>
    </row>
    <row r="953" spans="1:9" ht="48" x14ac:dyDescent="0.2">
      <c r="A953" s="57">
        <v>953</v>
      </c>
      <c r="B953" s="41" t="s">
        <v>727</v>
      </c>
      <c r="C953" s="41"/>
      <c r="D953" s="42" t="s">
        <v>439</v>
      </c>
      <c r="E953" s="43" t="s">
        <v>454</v>
      </c>
      <c r="F953" s="62">
        <v>2</v>
      </c>
      <c r="G953" s="41" t="s">
        <v>7</v>
      </c>
      <c r="H953" s="44"/>
      <c r="I953" s="67" t="str">
        <f>IF(H953&lt;&gt;"",$F953*H953,"")</f>
        <v/>
      </c>
    </row>
    <row r="954" spans="1:9" ht="8.1" customHeight="1" x14ac:dyDescent="0.2">
      <c r="A954" s="57">
        <v>954</v>
      </c>
    </row>
    <row r="955" spans="1:9" ht="15" x14ac:dyDescent="0.2">
      <c r="A955" s="57">
        <v>955</v>
      </c>
      <c r="B955" s="41" t="s">
        <v>728</v>
      </c>
      <c r="C955" s="41"/>
      <c r="D955" s="42" t="s">
        <v>345</v>
      </c>
      <c r="E955" s="43" t="s">
        <v>454</v>
      </c>
      <c r="F955" s="62">
        <v>1</v>
      </c>
      <c r="G955" s="41" t="s">
        <v>7</v>
      </c>
      <c r="H955" s="44"/>
      <c r="I955" s="67" t="str">
        <f>IF(H955&lt;&gt;"",$F955*H955,"")</f>
        <v/>
      </c>
    </row>
    <row r="956" spans="1:9" ht="8.1" customHeight="1" x14ac:dyDescent="0.2">
      <c r="A956" s="57">
        <v>956</v>
      </c>
    </row>
    <row r="957" spans="1:9" ht="15" x14ac:dyDescent="0.2">
      <c r="A957" s="57">
        <v>957</v>
      </c>
      <c r="B957" s="41" t="s">
        <v>729</v>
      </c>
      <c r="C957" s="41"/>
      <c r="D957" s="42" t="s">
        <v>78</v>
      </c>
      <c r="E957" s="43" t="s">
        <v>454</v>
      </c>
      <c r="F957" s="62">
        <v>1</v>
      </c>
      <c r="G957" s="41" t="s">
        <v>7</v>
      </c>
      <c r="H957" s="44"/>
      <c r="I957" s="67" t="str">
        <f>IF(H957&lt;&gt;"",$F957*H957,"")</f>
        <v/>
      </c>
    </row>
    <row r="958" spans="1:9" ht="8.1" customHeight="1" x14ac:dyDescent="0.2">
      <c r="A958" s="57">
        <v>958</v>
      </c>
    </row>
    <row r="959" spans="1:9" ht="144" x14ac:dyDescent="0.2">
      <c r="A959" s="57">
        <v>959</v>
      </c>
      <c r="B959" s="41" t="s">
        <v>730</v>
      </c>
      <c r="C959" s="41"/>
      <c r="D959" s="42" t="s">
        <v>910</v>
      </c>
      <c r="E959" s="43" t="s">
        <v>454</v>
      </c>
      <c r="F959" s="62">
        <v>1</v>
      </c>
      <c r="G959" s="41" t="s">
        <v>7</v>
      </c>
      <c r="H959" s="44"/>
      <c r="I959" s="67" t="str">
        <f>IF(H959&lt;&gt;"",$F959*H959,"")</f>
        <v/>
      </c>
    </row>
    <row r="960" spans="1:9" ht="8.1" customHeight="1" x14ac:dyDescent="0.2">
      <c r="A960" s="57">
        <v>960</v>
      </c>
    </row>
    <row r="961" spans="1:10" ht="24" x14ac:dyDescent="0.2">
      <c r="A961" s="57">
        <v>961</v>
      </c>
      <c r="B961" s="41" t="s">
        <v>731</v>
      </c>
      <c r="C961" s="41"/>
      <c r="D961" s="42" t="s">
        <v>346</v>
      </c>
      <c r="E961" s="43" t="s">
        <v>454</v>
      </c>
      <c r="F961" s="62">
        <v>1</v>
      </c>
      <c r="G961" s="41" t="s">
        <v>7</v>
      </c>
      <c r="H961" s="44"/>
      <c r="I961" s="67" t="str">
        <f>IF(H961&lt;&gt;"",$F961*H961,"")</f>
        <v/>
      </c>
    </row>
    <row r="962" spans="1:10" ht="8.1" customHeight="1" x14ac:dyDescent="0.2">
      <c r="A962" s="57">
        <v>962</v>
      </c>
    </row>
    <row r="963" spans="1:10" ht="36" x14ac:dyDescent="0.2">
      <c r="A963" s="57">
        <v>963</v>
      </c>
      <c r="B963" s="41" t="s">
        <v>732</v>
      </c>
      <c r="C963" s="41"/>
      <c r="D963" s="42" t="s">
        <v>347</v>
      </c>
      <c r="E963" s="43" t="s">
        <v>454</v>
      </c>
      <c r="F963" s="62">
        <v>1</v>
      </c>
      <c r="G963" s="41" t="s">
        <v>7</v>
      </c>
      <c r="H963" s="44"/>
      <c r="I963" s="67" t="str">
        <f>IF(H963&lt;&gt;"",$F963*H963,"")</f>
        <v/>
      </c>
    </row>
    <row r="964" spans="1:10" ht="8.1" customHeight="1" x14ac:dyDescent="0.2">
      <c r="A964" s="57">
        <v>964</v>
      </c>
    </row>
    <row r="965" spans="1:10" ht="15" x14ac:dyDescent="0.2">
      <c r="A965" s="57">
        <v>965</v>
      </c>
      <c r="B965" s="41" t="s">
        <v>733</v>
      </c>
      <c r="C965" s="41"/>
      <c r="D965" s="42" t="s">
        <v>79</v>
      </c>
      <c r="E965" s="43" t="s">
        <v>454</v>
      </c>
      <c r="F965" s="62">
        <v>1</v>
      </c>
      <c r="G965" s="41" t="s">
        <v>7</v>
      </c>
      <c r="H965" s="44"/>
      <c r="I965" s="67" t="str">
        <f>IF(H965&lt;&gt;"",$F965*H965,"")</f>
        <v/>
      </c>
    </row>
    <row r="966" spans="1:10" ht="8.1" customHeight="1" thickBot="1" x14ac:dyDescent="0.25">
      <c r="A966" s="57">
        <v>966</v>
      </c>
    </row>
    <row r="967" spans="1:10" ht="15" customHeight="1" thickBot="1" x14ac:dyDescent="0.3">
      <c r="A967" s="57">
        <v>967</v>
      </c>
      <c r="B967" s="85">
        <v>3</v>
      </c>
      <c r="C967" s="106" t="s">
        <v>348</v>
      </c>
      <c r="D967" s="106"/>
      <c r="E967" s="17"/>
      <c r="F967" s="18"/>
      <c r="G967" s="19"/>
      <c r="H967" s="20"/>
      <c r="I967" s="65"/>
      <c r="J967" s="56" t="s">
        <v>918</v>
      </c>
    </row>
    <row r="968" spans="1:10" ht="8.1" customHeight="1" x14ac:dyDescent="0.2">
      <c r="A968" s="57">
        <v>968</v>
      </c>
    </row>
    <row r="969" spans="1:10" ht="12.75" customHeight="1" thickBot="1" x14ac:dyDescent="0.25">
      <c r="A969" s="57">
        <v>969</v>
      </c>
      <c r="B969" s="86" t="s">
        <v>734</v>
      </c>
      <c r="C969" s="109" t="s">
        <v>349</v>
      </c>
      <c r="D969" s="109"/>
      <c r="E969" s="37"/>
      <c r="F969" s="38">
        <v>1</v>
      </c>
      <c r="G969" s="39" t="s">
        <v>7</v>
      </c>
      <c r="H969" s="40" t="str">
        <f>IF((SUM(I972:I976)&gt;0),SUM(I972:I976),"")</f>
        <v/>
      </c>
      <c r="I969" s="40" t="str">
        <f>IF(H969&lt;&gt;"",$F969*H969,"")</f>
        <v/>
      </c>
      <c r="J969" s="56" t="s">
        <v>918</v>
      </c>
    </row>
    <row r="970" spans="1:10" ht="12" customHeight="1" thickTop="1" x14ac:dyDescent="0.2">
      <c r="A970" s="57">
        <v>970</v>
      </c>
      <c r="C970" s="108" t="s">
        <v>9</v>
      </c>
      <c r="D970" s="108"/>
    </row>
    <row r="971" spans="1:10" ht="8.1" customHeight="1" x14ac:dyDescent="0.2">
      <c r="A971" s="57">
        <v>971</v>
      </c>
    </row>
    <row r="972" spans="1:10" ht="15" x14ac:dyDescent="0.2">
      <c r="A972" s="57">
        <v>972</v>
      </c>
      <c r="B972" s="41" t="s">
        <v>735</v>
      </c>
      <c r="C972" s="41"/>
      <c r="D972" s="42" t="s">
        <v>350</v>
      </c>
      <c r="E972" s="43" t="s">
        <v>454</v>
      </c>
      <c r="F972" s="62">
        <v>7</v>
      </c>
      <c r="G972" s="41" t="s">
        <v>7</v>
      </c>
      <c r="H972" s="44"/>
      <c r="I972" s="67" t="str">
        <f>IF(H972&lt;&gt;"",$F972*H972,"")</f>
        <v/>
      </c>
    </row>
    <row r="973" spans="1:10" ht="8.1" customHeight="1" x14ac:dyDescent="0.2">
      <c r="A973" s="57">
        <v>973</v>
      </c>
    </row>
    <row r="974" spans="1:10" ht="96" x14ac:dyDescent="0.2">
      <c r="A974" s="57">
        <v>974</v>
      </c>
      <c r="B974" s="45" t="s">
        <v>736</v>
      </c>
      <c r="C974" s="45" t="s">
        <v>351</v>
      </c>
      <c r="D974" s="46" t="s">
        <v>917</v>
      </c>
      <c r="E974" s="47" t="s">
        <v>454</v>
      </c>
      <c r="F974" s="63">
        <v>7</v>
      </c>
      <c r="G974" s="45" t="s">
        <v>11</v>
      </c>
      <c r="H974" s="48"/>
      <c r="I974" s="68" t="str">
        <f>IF(H974&lt;&gt;"",$F974*H974,"")</f>
        <v/>
      </c>
    </row>
    <row r="975" spans="1:10" ht="36" x14ac:dyDescent="0.2">
      <c r="A975" s="57">
        <v>975</v>
      </c>
      <c r="B975" s="41"/>
      <c r="C975" s="41"/>
      <c r="D975" s="58" t="s">
        <v>921</v>
      </c>
      <c r="E975" s="60" t="s">
        <v>454</v>
      </c>
      <c r="F975" s="62"/>
      <c r="G975" s="41"/>
      <c r="H975" s="59"/>
      <c r="I975" s="67"/>
    </row>
    <row r="976" spans="1:10" ht="8.1" customHeight="1" thickBot="1" x14ac:dyDescent="0.25">
      <c r="A976" s="57">
        <v>976</v>
      </c>
    </row>
    <row r="977" spans="1:10" ht="15" customHeight="1" thickBot="1" x14ac:dyDescent="0.3">
      <c r="A977" s="57">
        <v>977</v>
      </c>
      <c r="B977" s="85">
        <v>4</v>
      </c>
      <c r="C977" s="106" t="s">
        <v>352</v>
      </c>
      <c r="D977" s="106"/>
      <c r="E977" s="17"/>
      <c r="F977" s="18"/>
      <c r="G977" s="19"/>
      <c r="H977" s="20"/>
      <c r="I977" s="65"/>
      <c r="J977" s="56" t="s">
        <v>918</v>
      </c>
    </row>
    <row r="978" spans="1:10" ht="8.1" customHeight="1" x14ac:dyDescent="0.2">
      <c r="A978" s="57">
        <v>978</v>
      </c>
    </row>
    <row r="979" spans="1:10" ht="12.75" customHeight="1" thickBot="1" x14ac:dyDescent="0.25">
      <c r="A979" s="57">
        <v>979</v>
      </c>
      <c r="B979" s="86" t="s">
        <v>737</v>
      </c>
      <c r="C979" s="109" t="s">
        <v>349</v>
      </c>
      <c r="D979" s="109"/>
      <c r="E979" s="37"/>
      <c r="F979" s="38">
        <v>1</v>
      </c>
      <c r="G979" s="39" t="s">
        <v>7</v>
      </c>
      <c r="H979" s="40" t="str">
        <f>IF((SUM(I982:I995)&gt;0),SUM(I982:I995),"")</f>
        <v/>
      </c>
      <c r="I979" s="40" t="str">
        <f>IF(H979&lt;&gt;"",$F979*H979,"")</f>
        <v/>
      </c>
      <c r="J979" s="56" t="s">
        <v>918</v>
      </c>
    </row>
    <row r="980" spans="1:10" ht="12" customHeight="1" thickTop="1" x14ac:dyDescent="0.2">
      <c r="A980" s="57">
        <v>980</v>
      </c>
      <c r="C980" s="108" t="s">
        <v>9</v>
      </c>
      <c r="D980" s="108"/>
    </row>
    <row r="981" spans="1:10" ht="8.1" customHeight="1" x14ac:dyDescent="0.2">
      <c r="A981" s="57">
        <v>981</v>
      </c>
    </row>
    <row r="982" spans="1:10" ht="96" x14ac:dyDescent="0.2">
      <c r="A982" s="57">
        <v>982</v>
      </c>
      <c r="B982" s="45" t="s">
        <v>738</v>
      </c>
      <c r="C982" s="45"/>
      <c r="D982" s="46" t="s">
        <v>913</v>
      </c>
      <c r="E982" s="47" t="s">
        <v>454</v>
      </c>
      <c r="F982" s="63">
        <v>1</v>
      </c>
      <c r="G982" s="45" t="s">
        <v>7</v>
      </c>
      <c r="H982" s="48"/>
      <c r="I982" s="68" t="str">
        <f>IF(H982&lt;&gt;"",$F982*H982,"")</f>
        <v/>
      </c>
    </row>
    <row r="983" spans="1:10" ht="36" x14ac:dyDescent="0.2">
      <c r="A983" s="57">
        <v>983</v>
      </c>
      <c r="B983" s="41"/>
      <c r="C983" s="41"/>
      <c r="D983" s="58" t="s">
        <v>921</v>
      </c>
      <c r="E983" s="60" t="s">
        <v>454</v>
      </c>
      <c r="F983" s="62"/>
      <c r="G983" s="41"/>
      <c r="H983" s="59"/>
      <c r="I983" s="67"/>
    </row>
    <row r="984" spans="1:10" ht="8.1" customHeight="1" x14ac:dyDescent="0.2">
      <c r="A984" s="57">
        <v>984</v>
      </c>
    </row>
    <row r="985" spans="1:10" ht="60" x14ac:dyDescent="0.2">
      <c r="A985" s="57">
        <v>985</v>
      </c>
      <c r="B985" s="45" t="s">
        <v>739</v>
      </c>
      <c r="C985" s="45"/>
      <c r="D985" s="46" t="s">
        <v>914</v>
      </c>
      <c r="E985" s="47" t="s">
        <v>454</v>
      </c>
      <c r="F985" s="63">
        <v>1</v>
      </c>
      <c r="G985" s="45" t="s">
        <v>11</v>
      </c>
      <c r="H985" s="48"/>
      <c r="I985" s="68" t="str">
        <f>IF(H985&lt;&gt;"",$F985*H985,"")</f>
        <v/>
      </c>
    </row>
    <row r="986" spans="1:10" ht="36" x14ac:dyDescent="0.2">
      <c r="A986" s="57">
        <v>986</v>
      </c>
      <c r="B986" s="41"/>
      <c r="C986" s="41"/>
      <c r="D986" s="58" t="s">
        <v>921</v>
      </c>
      <c r="E986" s="60" t="s">
        <v>454</v>
      </c>
      <c r="F986" s="62"/>
      <c r="G986" s="41"/>
      <c r="H986" s="59"/>
      <c r="I986" s="67"/>
    </row>
    <row r="987" spans="1:10" ht="8.1" customHeight="1" x14ac:dyDescent="0.2">
      <c r="A987" s="57">
        <v>987</v>
      </c>
    </row>
    <row r="988" spans="1:10" ht="48" x14ac:dyDescent="0.2">
      <c r="A988" s="57">
        <v>988</v>
      </c>
      <c r="B988" s="45" t="s">
        <v>740</v>
      </c>
      <c r="C988" s="45" t="s">
        <v>10</v>
      </c>
      <c r="D988" s="46" t="s">
        <v>882</v>
      </c>
      <c r="E988" s="47" t="s">
        <v>454</v>
      </c>
      <c r="F988" s="63">
        <v>1</v>
      </c>
      <c r="G988" s="45" t="s">
        <v>7</v>
      </c>
      <c r="H988" s="48"/>
      <c r="I988" s="68" t="str">
        <f>IF(H988&lt;&gt;"",$F988*H988,"")</f>
        <v/>
      </c>
    </row>
    <row r="989" spans="1:10" ht="60" x14ac:dyDescent="0.2">
      <c r="A989" s="57">
        <v>989</v>
      </c>
      <c r="B989" s="49"/>
      <c r="C989" s="87"/>
      <c r="D989" s="55" t="s">
        <v>440</v>
      </c>
      <c r="E989" s="50"/>
      <c r="F989" s="61"/>
      <c r="G989" s="49"/>
      <c r="H989" s="51"/>
      <c r="I989" s="51"/>
    </row>
    <row r="990" spans="1:10" ht="84" x14ac:dyDescent="0.2">
      <c r="A990" s="57">
        <v>990</v>
      </c>
      <c r="B990" s="49"/>
      <c r="C990" s="87"/>
      <c r="D990" s="55" t="s">
        <v>441</v>
      </c>
      <c r="E990" s="50"/>
      <c r="F990" s="61"/>
      <c r="G990" s="49"/>
      <c r="H990" s="51"/>
      <c r="I990" s="51"/>
    </row>
    <row r="991" spans="1:10" ht="24" x14ac:dyDescent="0.2">
      <c r="A991" s="57">
        <v>991</v>
      </c>
      <c r="B991" s="49"/>
      <c r="C991" s="87"/>
      <c r="D991" s="55" t="s">
        <v>353</v>
      </c>
      <c r="E991" s="50"/>
      <c r="F991" s="61"/>
      <c r="G991" s="49"/>
      <c r="H991" s="51"/>
      <c r="I991" s="51"/>
    </row>
    <row r="992" spans="1:10" ht="24" x14ac:dyDescent="0.2">
      <c r="A992" s="57">
        <v>992</v>
      </c>
      <c r="B992" s="49"/>
      <c r="C992" s="87"/>
      <c r="D992" s="55" t="s">
        <v>15</v>
      </c>
      <c r="E992" s="50"/>
      <c r="F992" s="61"/>
      <c r="G992" s="49"/>
      <c r="H992" s="51"/>
      <c r="I992" s="51"/>
    </row>
    <row r="993" spans="1:10" ht="24" x14ac:dyDescent="0.2">
      <c r="A993" s="57">
        <v>993</v>
      </c>
      <c r="B993" s="49"/>
      <c r="C993" s="87"/>
      <c r="D993" s="55" t="s">
        <v>354</v>
      </c>
      <c r="E993" s="50"/>
      <c r="F993" s="61"/>
      <c r="G993" s="49"/>
      <c r="H993" s="51"/>
      <c r="I993" s="51"/>
    </row>
    <row r="994" spans="1:10" ht="36" x14ac:dyDescent="0.2">
      <c r="A994" s="57">
        <v>994</v>
      </c>
      <c r="B994" s="41"/>
      <c r="C994" s="41"/>
      <c r="D994" s="58" t="s">
        <v>921</v>
      </c>
      <c r="E994" s="60" t="s">
        <v>454</v>
      </c>
      <c r="F994" s="62"/>
      <c r="G994" s="41"/>
      <c r="H994" s="59"/>
      <c r="I994" s="67"/>
    </row>
    <row r="995" spans="1:10" ht="8.1" customHeight="1" thickBot="1" x14ac:dyDescent="0.25">
      <c r="A995" s="57">
        <v>995</v>
      </c>
    </row>
    <row r="996" spans="1:10" ht="15" customHeight="1" thickBot="1" x14ac:dyDescent="0.3">
      <c r="A996" s="57">
        <v>996</v>
      </c>
      <c r="B996" s="85">
        <v>5</v>
      </c>
      <c r="C996" s="106" t="s">
        <v>355</v>
      </c>
      <c r="D996" s="106"/>
      <c r="E996" s="17"/>
      <c r="F996" s="18"/>
      <c r="G996" s="19"/>
      <c r="H996" s="20"/>
      <c r="I996" s="65"/>
      <c r="J996" s="56" t="s">
        <v>918</v>
      </c>
    </row>
    <row r="997" spans="1:10" ht="8.1" customHeight="1" x14ac:dyDescent="0.2">
      <c r="A997" s="57">
        <v>997</v>
      </c>
    </row>
    <row r="998" spans="1:10" ht="12.75" customHeight="1" thickBot="1" x14ac:dyDescent="0.25">
      <c r="A998" s="57">
        <v>998</v>
      </c>
      <c r="B998" s="86" t="s">
        <v>741</v>
      </c>
      <c r="C998" s="109" t="s">
        <v>356</v>
      </c>
      <c r="D998" s="109"/>
      <c r="E998" s="37"/>
      <c r="F998" s="38">
        <v>1</v>
      </c>
      <c r="G998" s="39" t="s">
        <v>7</v>
      </c>
      <c r="H998" s="40" t="str">
        <f>IF((SUM(I1001:I1022)&gt;0),SUM(I1001:I1022),"")</f>
        <v/>
      </c>
      <c r="I998" s="40" t="str">
        <f>IF(H998&lt;&gt;"",$F998*H998,"")</f>
        <v/>
      </c>
      <c r="J998" s="56" t="s">
        <v>918</v>
      </c>
    </row>
    <row r="999" spans="1:10" ht="36" customHeight="1" thickTop="1" x14ac:dyDescent="0.2">
      <c r="A999" s="57">
        <v>999</v>
      </c>
      <c r="C999" s="108" t="s">
        <v>911</v>
      </c>
      <c r="D999" s="108"/>
    </row>
    <row r="1000" spans="1:10" ht="8.1" customHeight="1" x14ac:dyDescent="0.2">
      <c r="A1000" s="57">
        <v>1000</v>
      </c>
    </row>
    <row r="1001" spans="1:10" ht="36" x14ac:dyDescent="0.2">
      <c r="A1001" s="57">
        <v>1001</v>
      </c>
      <c r="B1001" s="45" t="s">
        <v>742</v>
      </c>
      <c r="C1001" s="45" t="s">
        <v>357</v>
      </c>
      <c r="D1001" s="46" t="s">
        <v>883</v>
      </c>
      <c r="E1001" s="47" t="s">
        <v>454</v>
      </c>
      <c r="F1001" s="63">
        <v>1</v>
      </c>
      <c r="G1001" s="45" t="s">
        <v>11</v>
      </c>
      <c r="H1001" s="48"/>
      <c r="I1001" s="68" t="str">
        <f>IF(H1001&lt;&gt;"",$F1001*H1001,"")</f>
        <v/>
      </c>
    </row>
    <row r="1002" spans="1:10" x14ac:dyDescent="0.2">
      <c r="A1002" s="57">
        <v>1002</v>
      </c>
      <c r="B1002" s="52"/>
      <c r="C1002" s="88"/>
      <c r="D1002" s="105" t="s">
        <v>358</v>
      </c>
      <c r="E1002" s="53"/>
      <c r="F1002" s="64"/>
      <c r="G1002" s="52"/>
      <c r="H1002" s="54"/>
      <c r="I1002" s="54"/>
    </row>
    <row r="1003" spans="1:10" ht="8.1" customHeight="1" x14ac:dyDescent="0.2">
      <c r="A1003" s="57">
        <v>1003</v>
      </c>
    </row>
    <row r="1004" spans="1:10" ht="24" x14ac:dyDescent="0.2">
      <c r="A1004" s="57">
        <v>1004</v>
      </c>
      <c r="B1004" s="41" t="s">
        <v>743</v>
      </c>
      <c r="C1004" s="41" t="s">
        <v>359</v>
      </c>
      <c r="D1004" s="42" t="s">
        <v>257</v>
      </c>
      <c r="E1004" s="43" t="s">
        <v>454</v>
      </c>
      <c r="F1004" s="62">
        <v>4</v>
      </c>
      <c r="G1004" s="41" t="s">
        <v>11</v>
      </c>
      <c r="H1004" s="44"/>
      <c r="I1004" s="67" t="str">
        <f>IF(H1004&lt;&gt;"",$F1004*H1004,"")</f>
        <v/>
      </c>
    </row>
    <row r="1005" spans="1:10" ht="8.1" customHeight="1" x14ac:dyDescent="0.2">
      <c r="A1005" s="57">
        <v>1005</v>
      </c>
    </row>
    <row r="1006" spans="1:10" ht="24" x14ac:dyDescent="0.2">
      <c r="A1006" s="57">
        <v>1006</v>
      </c>
      <c r="B1006" s="41" t="s">
        <v>744</v>
      </c>
      <c r="C1006" s="41" t="s">
        <v>360</v>
      </c>
      <c r="D1006" s="42" t="s">
        <v>361</v>
      </c>
      <c r="E1006" s="43" t="s">
        <v>454</v>
      </c>
      <c r="F1006" s="62">
        <v>1</v>
      </c>
      <c r="G1006" s="41" t="s">
        <v>11</v>
      </c>
      <c r="H1006" s="44"/>
      <c r="I1006" s="67" t="str">
        <f>IF(H1006&lt;&gt;"",$F1006*H1006,"")</f>
        <v/>
      </c>
    </row>
    <row r="1007" spans="1:10" ht="8.1" customHeight="1" x14ac:dyDescent="0.2">
      <c r="A1007" s="57">
        <v>1007</v>
      </c>
    </row>
    <row r="1008" spans="1:10" ht="36" x14ac:dyDescent="0.2">
      <c r="A1008" s="57">
        <v>1008</v>
      </c>
      <c r="B1008" s="41" t="s">
        <v>745</v>
      </c>
      <c r="C1008" s="41" t="s">
        <v>362</v>
      </c>
      <c r="D1008" s="42" t="s">
        <v>915</v>
      </c>
      <c r="E1008" s="43" t="s">
        <v>454</v>
      </c>
      <c r="F1008" s="62">
        <v>1</v>
      </c>
      <c r="G1008" s="41" t="s">
        <v>11</v>
      </c>
      <c r="H1008" s="44"/>
      <c r="I1008" s="67" t="str">
        <f>IF(H1008&lt;&gt;"",$F1008*H1008,"")</f>
        <v/>
      </c>
    </row>
    <row r="1009" spans="1:10" ht="8.1" customHeight="1" x14ac:dyDescent="0.2">
      <c r="A1009" s="57">
        <v>1009</v>
      </c>
    </row>
    <row r="1010" spans="1:10" ht="72" x14ac:dyDescent="0.2">
      <c r="A1010" s="57">
        <v>1010</v>
      </c>
      <c r="B1010" s="45" t="s">
        <v>746</v>
      </c>
      <c r="C1010" s="45"/>
      <c r="D1010" s="46" t="s">
        <v>884</v>
      </c>
      <c r="E1010" s="47" t="s">
        <v>454</v>
      </c>
      <c r="F1010" s="63">
        <v>1</v>
      </c>
      <c r="G1010" s="45" t="s">
        <v>11</v>
      </c>
      <c r="H1010" s="48"/>
      <c r="I1010" s="68" t="str">
        <f>IF(H1010&lt;&gt;"",$F1010*H1010,"")</f>
        <v/>
      </c>
    </row>
    <row r="1011" spans="1:10" x14ac:dyDescent="0.2">
      <c r="A1011" s="57">
        <v>1011</v>
      </c>
      <c r="B1011" s="49"/>
      <c r="C1011" s="87"/>
      <c r="D1011" s="55" t="s">
        <v>363</v>
      </c>
      <c r="E1011" s="50"/>
      <c r="F1011" s="61"/>
      <c r="G1011" s="49"/>
      <c r="H1011" s="51"/>
      <c r="I1011" s="51"/>
    </row>
    <row r="1012" spans="1:10" x14ac:dyDescent="0.2">
      <c r="A1012" s="57">
        <v>1012</v>
      </c>
      <c r="B1012" s="49"/>
      <c r="C1012" s="87"/>
      <c r="D1012" s="55" t="s">
        <v>364</v>
      </c>
      <c r="E1012" s="50"/>
      <c r="F1012" s="61"/>
      <c r="G1012" s="49"/>
      <c r="H1012" s="51"/>
      <c r="I1012" s="51"/>
    </row>
    <row r="1013" spans="1:10" ht="36" x14ac:dyDescent="0.2">
      <c r="A1013" s="57">
        <v>1013</v>
      </c>
      <c r="B1013" s="41"/>
      <c r="C1013" s="41"/>
      <c r="D1013" s="58" t="s">
        <v>921</v>
      </c>
      <c r="E1013" s="60" t="s">
        <v>454</v>
      </c>
      <c r="F1013" s="62"/>
      <c r="G1013" s="41"/>
      <c r="H1013" s="59"/>
      <c r="I1013" s="67"/>
    </row>
    <row r="1014" spans="1:10" ht="8.1" customHeight="1" x14ac:dyDescent="0.2">
      <c r="A1014" s="57">
        <v>1014</v>
      </c>
    </row>
    <row r="1015" spans="1:10" ht="24" x14ac:dyDescent="0.2">
      <c r="A1015" s="57">
        <v>1015</v>
      </c>
      <c r="B1015" s="41" t="s">
        <v>747</v>
      </c>
      <c r="C1015" s="41" t="s">
        <v>365</v>
      </c>
      <c r="D1015" s="42" t="s">
        <v>366</v>
      </c>
      <c r="E1015" s="43" t="s">
        <v>454</v>
      </c>
      <c r="F1015" s="62">
        <v>1</v>
      </c>
      <c r="G1015" s="41" t="s">
        <v>7</v>
      </c>
      <c r="H1015" s="44"/>
      <c r="I1015" s="67" t="str">
        <f>IF(H1015&lt;&gt;"",$F1015*H1015,"")</f>
        <v/>
      </c>
    </row>
    <row r="1016" spans="1:10" ht="8.1" customHeight="1" x14ac:dyDescent="0.2">
      <c r="A1016" s="57">
        <v>1016</v>
      </c>
    </row>
    <row r="1017" spans="1:10" ht="36" x14ac:dyDescent="0.2">
      <c r="A1017" s="57">
        <v>1017</v>
      </c>
      <c r="B1017" s="41" t="s">
        <v>748</v>
      </c>
      <c r="C1017" s="41"/>
      <c r="D1017" s="42" t="s">
        <v>367</v>
      </c>
      <c r="E1017" s="43" t="s">
        <v>454</v>
      </c>
      <c r="F1017" s="62">
        <v>1</v>
      </c>
      <c r="G1017" s="41" t="s">
        <v>7</v>
      </c>
      <c r="H1017" s="44"/>
      <c r="I1017" s="67" t="str">
        <f>IF(H1017&lt;&gt;"",$F1017*H1017,"")</f>
        <v/>
      </c>
    </row>
    <row r="1018" spans="1:10" ht="8.1" customHeight="1" x14ac:dyDescent="0.2">
      <c r="A1018" s="57">
        <v>1018</v>
      </c>
    </row>
    <row r="1019" spans="1:10" ht="15" x14ac:dyDescent="0.2">
      <c r="A1019" s="57">
        <v>1019</v>
      </c>
      <c r="B1019" s="41" t="s">
        <v>749</v>
      </c>
      <c r="C1019" s="41"/>
      <c r="D1019" s="42" t="s">
        <v>368</v>
      </c>
      <c r="E1019" s="43" t="s">
        <v>454</v>
      </c>
      <c r="F1019" s="62">
        <v>10</v>
      </c>
      <c r="G1019" s="41" t="s">
        <v>369</v>
      </c>
      <c r="H1019" s="44"/>
      <c r="I1019" s="67" t="str">
        <f>IF(H1019&lt;&gt;"",$F1019*H1019,"")</f>
        <v/>
      </c>
    </row>
    <row r="1020" spans="1:10" ht="8.1" customHeight="1" x14ac:dyDescent="0.2">
      <c r="A1020" s="57">
        <v>1020</v>
      </c>
    </row>
    <row r="1021" spans="1:10" ht="15" x14ac:dyDescent="0.2">
      <c r="A1021" s="57">
        <v>1021</v>
      </c>
      <c r="B1021" s="41" t="s">
        <v>750</v>
      </c>
      <c r="C1021" s="41"/>
      <c r="D1021" s="42" t="s">
        <v>370</v>
      </c>
      <c r="E1021" s="43" t="s">
        <v>454</v>
      </c>
      <c r="F1021" s="62">
        <v>1</v>
      </c>
      <c r="G1021" s="41" t="s">
        <v>7</v>
      </c>
      <c r="H1021" s="44"/>
      <c r="I1021" s="67" t="str">
        <f>IF(H1021&lt;&gt;"",$F1021*H1021,"")</f>
        <v/>
      </c>
    </row>
    <row r="1022" spans="1:10" ht="8.1" customHeight="1" x14ac:dyDescent="0.2">
      <c r="A1022" s="57">
        <v>1022</v>
      </c>
    </row>
    <row r="1023" spans="1:10" ht="12.75" customHeight="1" thickBot="1" x14ac:dyDescent="0.25">
      <c r="A1023" s="57">
        <v>1023</v>
      </c>
      <c r="B1023" s="86" t="s">
        <v>751</v>
      </c>
      <c r="C1023" s="109" t="s">
        <v>371</v>
      </c>
      <c r="D1023" s="109"/>
      <c r="E1023" s="37"/>
      <c r="F1023" s="38">
        <v>1</v>
      </c>
      <c r="G1023" s="39" t="s">
        <v>7</v>
      </c>
      <c r="H1023" s="40" t="str">
        <f>IF((SUM(I1026:I1031)&gt;0),SUM(I1026:I1031),"")</f>
        <v/>
      </c>
      <c r="I1023" s="40" t="str">
        <f>IF(H1023&lt;&gt;"",$F1023*H1023,"")</f>
        <v/>
      </c>
      <c r="J1023" s="56" t="s">
        <v>918</v>
      </c>
    </row>
    <row r="1024" spans="1:10" ht="36" customHeight="1" thickTop="1" x14ac:dyDescent="0.2">
      <c r="A1024" s="57">
        <v>1024</v>
      </c>
      <c r="C1024" s="108" t="s">
        <v>911</v>
      </c>
      <c r="D1024" s="108"/>
    </row>
    <row r="1025" spans="1:10" ht="8.1" customHeight="1" x14ac:dyDescent="0.2">
      <c r="A1025" s="57">
        <v>1025</v>
      </c>
    </row>
    <row r="1026" spans="1:10" ht="48" x14ac:dyDescent="0.2">
      <c r="A1026" s="57">
        <v>1026</v>
      </c>
      <c r="B1026" s="41" t="s">
        <v>752</v>
      </c>
      <c r="C1026" s="41"/>
      <c r="D1026" s="42" t="s">
        <v>916</v>
      </c>
      <c r="E1026" s="43" t="s">
        <v>454</v>
      </c>
      <c r="F1026" s="62">
        <v>1</v>
      </c>
      <c r="G1026" s="41" t="s">
        <v>11</v>
      </c>
      <c r="H1026" s="44"/>
      <c r="I1026" s="67" t="str">
        <f>IF(H1026&lt;&gt;"",$F1026*H1026,"")</f>
        <v/>
      </c>
    </row>
    <row r="1027" spans="1:10" ht="8.1" customHeight="1" x14ac:dyDescent="0.2">
      <c r="A1027" s="57">
        <v>1027</v>
      </c>
    </row>
    <row r="1028" spans="1:10" ht="15" x14ac:dyDescent="0.2">
      <c r="A1028" s="57">
        <v>1028</v>
      </c>
      <c r="B1028" s="41" t="s">
        <v>753</v>
      </c>
      <c r="C1028" s="41"/>
      <c r="D1028" s="42" t="s">
        <v>372</v>
      </c>
      <c r="E1028" s="43" t="s">
        <v>454</v>
      </c>
      <c r="F1028" s="62">
        <v>5</v>
      </c>
      <c r="G1028" s="41" t="s">
        <v>369</v>
      </c>
      <c r="H1028" s="44"/>
      <c r="I1028" s="67" t="str">
        <f>IF(H1028&lt;&gt;"",$F1028*H1028,"")</f>
        <v/>
      </c>
    </row>
    <row r="1029" spans="1:10" ht="8.1" customHeight="1" x14ac:dyDescent="0.2">
      <c r="A1029" s="57">
        <v>1029</v>
      </c>
    </row>
    <row r="1030" spans="1:10" ht="15" x14ac:dyDescent="0.2">
      <c r="A1030" s="57">
        <v>1030</v>
      </c>
      <c r="B1030" s="41" t="s">
        <v>754</v>
      </c>
      <c r="C1030" s="41"/>
      <c r="D1030" s="42" t="s">
        <v>370</v>
      </c>
      <c r="E1030" s="43" t="s">
        <v>454</v>
      </c>
      <c r="F1030" s="62">
        <v>1</v>
      </c>
      <c r="G1030" s="41" t="s">
        <v>7</v>
      </c>
      <c r="H1030" s="44"/>
      <c r="I1030" s="67" t="str">
        <f>IF(H1030&lt;&gt;"",$F1030*H1030,"")</f>
        <v/>
      </c>
    </row>
    <row r="1031" spans="1:10" ht="8.1" customHeight="1" x14ac:dyDescent="0.2">
      <c r="A1031" s="57">
        <v>1031</v>
      </c>
    </row>
    <row r="1032" spans="1:10" ht="12.75" customHeight="1" thickBot="1" x14ac:dyDescent="0.25">
      <c r="A1032" s="57">
        <v>1032</v>
      </c>
      <c r="B1032" s="86" t="s">
        <v>755</v>
      </c>
      <c r="C1032" s="109" t="s">
        <v>373</v>
      </c>
      <c r="D1032" s="109"/>
      <c r="E1032" s="37"/>
      <c r="F1032" s="38">
        <v>1</v>
      </c>
      <c r="G1032" s="39" t="s">
        <v>7</v>
      </c>
      <c r="H1032" s="40" t="str">
        <f>IF((SUM(I1035:I1043)&gt;0),SUM(I1035:I1043),"")</f>
        <v/>
      </c>
      <c r="I1032" s="40" t="str">
        <f>IF(H1032&lt;&gt;"",$F1032*H1032,"")</f>
        <v/>
      </c>
      <c r="J1032" s="56" t="s">
        <v>918</v>
      </c>
    </row>
    <row r="1033" spans="1:10" ht="36" customHeight="1" thickTop="1" x14ac:dyDescent="0.2">
      <c r="A1033" s="57">
        <v>1033</v>
      </c>
      <c r="C1033" s="108" t="s">
        <v>911</v>
      </c>
      <c r="D1033" s="108"/>
    </row>
    <row r="1034" spans="1:10" ht="8.1" customHeight="1" x14ac:dyDescent="0.2">
      <c r="A1034" s="57">
        <v>1034</v>
      </c>
    </row>
    <row r="1035" spans="1:10" ht="48" x14ac:dyDescent="0.2">
      <c r="A1035" s="57">
        <v>1035</v>
      </c>
      <c r="B1035" s="45" t="s">
        <v>756</v>
      </c>
      <c r="C1035" s="45" t="s">
        <v>374</v>
      </c>
      <c r="D1035" s="46" t="s">
        <v>885</v>
      </c>
      <c r="E1035" s="47" t="s">
        <v>454</v>
      </c>
      <c r="F1035" s="63">
        <v>1</v>
      </c>
      <c r="G1035" s="45" t="s">
        <v>11</v>
      </c>
      <c r="H1035" s="48"/>
      <c r="I1035" s="68" t="str">
        <f>IF(H1035&lt;&gt;"",$F1035*H1035,"")</f>
        <v/>
      </c>
    </row>
    <row r="1036" spans="1:10" x14ac:dyDescent="0.2">
      <c r="A1036" s="57">
        <v>1036</v>
      </c>
      <c r="B1036" s="49"/>
      <c r="C1036" s="87"/>
      <c r="D1036" s="55" t="s">
        <v>375</v>
      </c>
      <c r="E1036" s="50"/>
      <c r="F1036" s="61"/>
      <c r="G1036" s="49"/>
      <c r="H1036" s="51"/>
      <c r="I1036" s="51"/>
    </row>
    <row r="1037" spans="1:10" ht="24" x14ac:dyDescent="0.2">
      <c r="A1037" s="57">
        <v>1037</v>
      </c>
      <c r="B1037" s="49"/>
      <c r="C1037" s="87"/>
      <c r="D1037" s="55" t="s">
        <v>376</v>
      </c>
      <c r="E1037" s="50"/>
      <c r="F1037" s="61"/>
      <c r="G1037" s="49"/>
      <c r="H1037" s="51"/>
      <c r="I1037" s="51"/>
    </row>
    <row r="1038" spans="1:10" ht="36" x14ac:dyDescent="0.2">
      <c r="A1038" s="57">
        <v>1038</v>
      </c>
      <c r="B1038" s="41"/>
      <c r="C1038" s="41"/>
      <c r="D1038" s="58" t="s">
        <v>921</v>
      </c>
      <c r="E1038" s="60" t="s">
        <v>454</v>
      </c>
      <c r="F1038" s="62"/>
      <c r="G1038" s="41"/>
      <c r="H1038" s="59"/>
      <c r="I1038" s="67"/>
    </row>
    <row r="1039" spans="1:10" ht="8.1" customHeight="1" x14ac:dyDescent="0.2">
      <c r="A1039" s="57">
        <v>1039</v>
      </c>
    </row>
    <row r="1040" spans="1:10" ht="15" x14ac:dyDescent="0.2">
      <c r="A1040" s="57">
        <v>1040</v>
      </c>
      <c r="B1040" s="41" t="s">
        <v>757</v>
      </c>
      <c r="C1040" s="41"/>
      <c r="D1040" s="42" t="s">
        <v>377</v>
      </c>
      <c r="E1040" s="43" t="s">
        <v>454</v>
      </c>
      <c r="F1040" s="62">
        <v>6</v>
      </c>
      <c r="G1040" s="41" t="s">
        <v>369</v>
      </c>
      <c r="H1040" s="44"/>
      <c r="I1040" s="67" t="str">
        <f>IF(H1040&lt;&gt;"",$F1040*H1040,"")</f>
        <v/>
      </c>
    </row>
    <row r="1041" spans="1:10" ht="8.1" customHeight="1" x14ac:dyDescent="0.2">
      <c r="A1041" s="57">
        <v>1041</v>
      </c>
    </row>
    <row r="1042" spans="1:10" ht="15" x14ac:dyDescent="0.2">
      <c r="A1042" s="57">
        <v>1042</v>
      </c>
      <c r="B1042" s="41" t="s">
        <v>758</v>
      </c>
      <c r="C1042" s="41"/>
      <c r="D1042" s="42" t="s">
        <v>370</v>
      </c>
      <c r="E1042" s="43" t="s">
        <v>454</v>
      </c>
      <c r="F1042" s="62">
        <v>1</v>
      </c>
      <c r="G1042" s="41" t="s">
        <v>7</v>
      </c>
      <c r="H1042" s="44"/>
      <c r="I1042" s="67" t="str">
        <f>IF(H1042&lt;&gt;"",$F1042*H1042,"")</f>
        <v/>
      </c>
    </row>
    <row r="1043" spans="1:10" ht="8.1" customHeight="1" x14ac:dyDescent="0.2">
      <c r="A1043" s="57">
        <v>1043</v>
      </c>
    </row>
    <row r="1044" spans="1:10" ht="12.75" customHeight="1" thickBot="1" x14ac:dyDescent="0.25">
      <c r="A1044" s="57">
        <v>1044</v>
      </c>
      <c r="B1044" s="86" t="s">
        <v>759</v>
      </c>
      <c r="C1044" s="109" t="s">
        <v>378</v>
      </c>
      <c r="D1044" s="109"/>
      <c r="E1044" s="37"/>
      <c r="F1044" s="38">
        <v>1</v>
      </c>
      <c r="G1044" s="39" t="s">
        <v>7</v>
      </c>
      <c r="H1044" s="40" t="str">
        <f>IF((SUM(I1047:I1050)&gt;0),SUM(I1047:I1050),"")</f>
        <v/>
      </c>
      <c r="I1044" s="40" t="str">
        <f>IF(H1044&lt;&gt;"",$F1044*H1044,"")</f>
        <v/>
      </c>
      <c r="J1044" s="56" t="s">
        <v>918</v>
      </c>
    </row>
    <row r="1045" spans="1:10" ht="36" customHeight="1" thickTop="1" x14ac:dyDescent="0.2">
      <c r="A1045" s="57">
        <v>1045</v>
      </c>
      <c r="C1045" s="108" t="s">
        <v>911</v>
      </c>
      <c r="D1045" s="108"/>
    </row>
    <row r="1046" spans="1:10" ht="8.1" customHeight="1" x14ac:dyDescent="0.2">
      <c r="A1046" s="57">
        <v>1046</v>
      </c>
    </row>
    <row r="1047" spans="1:10" ht="36" x14ac:dyDescent="0.2">
      <c r="A1047" s="57">
        <v>1047</v>
      </c>
      <c r="B1047" s="41" t="s">
        <v>760</v>
      </c>
      <c r="C1047" s="41"/>
      <c r="D1047" s="42" t="s">
        <v>379</v>
      </c>
      <c r="E1047" s="43" t="s">
        <v>454</v>
      </c>
      <c r="F1047" s="62">
        <v>1</v>
      </c>
      <c r="G1047" s="41" t="s">
        <v>7</v>
      </c>
      <c r="H1047" s="44"/>
      <c r="I1047" s="67" t="str">
        <f>IF(H1047&lt;&gt;"",$F1047*H1047,"")</f>
        <v/>
      </c>
    </row>
    <row r="1048" spans="1:10" ht="8.1" customHeight="1" x14ac:dyDescent="0.2">
      <c r="A1048" s="57">
        <v>1048</v>
      </c>
    </row>
    <row r="1049" spans="1:10" ht="36" x14ac:dyDescent="0.2">
      <c r="A1049" s="57">
        <v>1049</v>
      </c>
      <c r="B1049" s="41" t="s">
        <v>761</v>
      </c>
      <c r="C1049" s="41"/>
      <c r="D1049" s="42" t="s">
        <v>380</v>
      </c>
      <c r="E1049" s="43" t="s">
        <v>454</v>
      </c>
      <c r="F1049" s="62">
        <v>1</v>
      </c>
      <c r="G1049" s="41" t="s">
        <v>7</v>
      </c>
      <c r="H1049" s="44"/>
      <c r="I1049" s="67" t="str">
        <f>IF(H1049&lt;&gt;"",$F1049*H1049,"")</f>
        <v/>
      </c>
    </row>
    <row r="1050" spans="1:10" ht="8.1" customHeight="1" x14ac:dyDescent="0.2">
      <c r="A1050" s="57">
        <v>1050</v>
      </c>
    </row>
    <row r="1051" spans="1:10" ht="12.75" customHeight="1" thickBot="1" x14ac:dyDescent="0.25">
      <c r="A1051" s="57">
        <v>1051</v>
      </c>
      <c r="B1051" s="86" t="s">
        <v>762</v>
      </c>
      <c r="C1051" s="109" t="s">
        <v>381</v>
      </c>
      <c r="D1051" s="109"/>
      <c r="E1051" s="37"/>
      <c r="F1051" s="38">
        <v>1</v>
      </c>
      <c r="G1051" s="39" t="s">
        <v>7</v>
      </c>
      <c r="H1051" s="40" t="str">
        <f>IF((SUM(I1054:I1059)&gt;0),SUM(I1054:I1059),"")</f>
        <v/>
      </c>
      <c r="I1051" s="40" t="str">
        <f>IF(H1051&lt;&gt;"",$F1051*H1051,"")</f>
        <v/>
      </c>
      <c r="J1051" s="56" t="s">
        <v>918</v>
      </c>
    </row>
    <row r="1052" spans="1:10" ht="12" customHeight="1" thickTop="1" x14ac:dyDescent="0.2">
      <c r="A1052" s="57">
        <v>1052</v>
      </c>
      <c r="C1052" s="112" t="s">
        <v>886</v>
      </c>
      <c r="D1052" s="108"/>
    </row>
    <row r="1053" spans="1:10" ht="8.1" customHeight="1" x14ac:dyDescent="0.2">
      <c r="A1053" s="57">
        <v>1053</v>
      </c>
    </row>
    <row r="1054" spans="1:10" ht="24" x14ac:dyDescent="0.2">
      <c r="A1054" s="57">
        <v>1054</v>
      </c>
      <c r="B1054" s="41" t="s">
        <v>763</v>
      </c>
      <c r="C1054" s="41"/>
      <c r="D1054" s="42" t="s">
        <v>382</v>
      </c>
      <c r="E1054" s="43" t="s">
        <v>454</v>
      </c>
      <c r="F1054" s="62">
        <v>5</v>
      </c>
      <c r="G1054" s="41" t="s">
        <v>369</v>
      </c>
      <c r="H1054" s="44"/>
      <c r="I1054" s="67" t="str">
        <f>IF(H1054&lt;&gt;"",$F1054*H1054,"")</f>
        <v/>
      </c>
    </row>
    <row r="1055" spans="1:10" ht="8.1" customHeight="1" x14ac:dyDescent="0.2">
      <c r="A1055" s="57">
        <v>1055</v>
      </c>
    </row>
    <row r="1056" spans="1:10" ht="24" x14ac:dyDescent="0.2">
      <c r="A1056" s="57">
        <v>1056</v>
      </c>
      <c r="B1056" s="41" t="s">
        <v>764</v>
      </c>
      <c r="C1056" s="41"/>
      <c r="D1056" s="42" t="s">
        <v>383</v>
      </c>
      <c r="E1056" s="43" t="s">
        <v>454</v>
      </c>
      <c r="F1056" s="62">
        <v>5</v>
      </c>
      <c r="G1056" s="41" t="s">
        <v>369</v>
      </c>
      <c r="H1056" s="44"/>
      <c r="I1056" s="67" t="str">
        <f>IF(H1056&lt;&gt;"",$F1056*H1056,"")</f>
        <v/>
      </c>
    </row>
    <row r="1057" spans="1:10" ht="8.1" customHeight="1" x14ac:dyDescent="0.2">
      <c r="A1057" s="57">
        <v>1057</v>
      </c>
    </row>
    <row r="1058" spans="1:10" ht="36" x14ac:dyDescent="0.2">
      <c r="A1058" s="57">
        <v>1058</v>
      </c>
      <c r="B1058" s="41" t="s">
        <v>765</v>
      </c>
      <c r="C1058" s="41"/>
      <c r="D1058" s="42" t="s">
        <v>384</v>
      </c>
      <c r="E1058" s="43" t="s">
        <v>454</v>
      </c>
      <c r="F1058" s="62">
        <v>8</v>
      </c>
      <c r="G1058" s="41" t="s">
        <v>369</v>
      </c>
      <c r="H1058" s="44"/>
      <c r="I1058" s="67" t="str">
        <f>IF(H1058&lt;&gt;"",$F1058*H1058,"")</f>
        <v/>
      </c>
    </row>
    <row r="1059" spans="1:10" ht="8.1" customHeight="1" thickBot="1" x14ac:dyDescent="0.25">
      <c r="A1059" s="57">
        <v>1059</v>
      </c>
    </row>
    <row r="1060" spans="1:10" ht="15" customHeight="1" thickBot="1" x14ac:dyDescent="0.3">
      <c r="A1060" s="57">
        <v>1060</v>
      </c>
      <c r="B1060" s="85">
        <v>6</v>
      </c>
      <c r="C1060" s="106" t="s">
        <v>385</v>
      </c>
      <c r="D1060" s="106"/>
      <c r="E1060" s="17"/>
      <c r="F1060" s="18"/>
      <c r="G1060" s="19"/>
      <c r="H1060" s="20"/>
      <c r="I1060" s="65"/>
      <c r="J1060" s="56" t="s">
        <v>918</v>
      </c>
    </row>
    <row r="1061" spans="1:10" ht="8.1" customHeight="1" x14ac:dyDescent="0.2">
      <c r="A1061" s="57">
        <v>1061</v>
      </c>
    </row>
    <row r="1062" spans="1:10" ht="12.75" customHeight="1" thickBot="1" x14ac:dyDescent="0.25">
      <c r="A1062" s="57">
        <v>1062</v>
      </c>
      <c r="B1062" s="86" t="s">
        <v>766</v>
      </c>
      <c r="C1062" s="109" t="s">
        <v>386</v>
      </c>
      <c r="D1062" s="109"/>
      <c r="E1062" s="37"/>
      <c r="F1062" s="38">
        <v>1</v>
      </c>
      <c r="G1062" s="39" t="s">
        <v>7</v>
      </c>
      <c r="H1062" s="40" t="str">
        <f>IF((SUM(I1065:I1086)&gt;0),SUM(I1065:I1086),"")</f>
        <v/>
      </c>
      <c r="I1062" s="40" t="str">
        <f>IF(H1062&lt;&gt;"",$F1062*H1062,"")</f>
        <v/>
      </c>
      <c r="J1062" s="56" t="s">
        <v>918</v>
      </c>
    </row>
    <row r="1063" spans="1:10" ht="36" customHeight="1" thickTop="1" x14ac:dyDescent="0.2">
      <c r="A1063" s="57">
        <v>1063</v>
      </c>
      <c r="C1063" s="108" t="s">
        <v>911</v>
      </c>
      <c r="D1063" s="108"/>
    </row>
    <row r="1064" spans="1:10" ht="8.1" customHeight="1" x14ac:dyDescent="0.2">
      <c r="A1064" s="57">
        <v>1064</v>
      </c>
    </row>
    <row r="1065" spans="1:10" ht="36" x14ac:dyDescent="0.2">
      <c r="A1065" s="57">
        <v>1065</v>
      </c>
      <c r="B1065" s="45" t="s">
        <v>767</v>
      </c>
      <c r="C1065" s="45" t="s">
        <v>357</v>
      </c>
      <c r="D1065" s="46" t="s">
        <v>883</v>
      </c>
      <c r="E1065" s="47" t="s">
        <v>454</v>
      </c>
      <c r="F1065" s="63">
        <v>1</v>
      </c>
      <c r="G1065" s="45" t="s">
        <v>11</v>
      </c>
      <c r="H1065" s="48"/>
      <c r="I1065" s="68" t="str">
        <f>IF(H1065&lt;&gt;"",$F1065*H1065,"")</f>
        <v/>
      </c>
    </row>
    <row r="1066" spans="1:10" x14ac:dyDescent="0.2">
      <c r="A1066" s="57">
        <v>1066</v>
      </c>
      <c r="B1066" s="52"/>
      <c r="C1066" s="88"/>
      <c r="D1066" s="105" t="s">
        <v>358</v>
      </c>
      <c r="E1066" s="53"/>
      <c r="F1066" s="64"/>
      <c r="G1066" s="52"/>
      <c r="H1066" s="54"/>
      <c r="I1066" s="54"/>
    </row>
    <row r="1067" spans="1:10" ht="8.1" customHeight="1" x14ac:dyDescent="0.2">
      <c r="A1067" s="57">
        <v>1067</v>
      </c>
    </row>
    <row r="1068" spans="1:10" ht="24" x14ac:dyDescent="0.2">
      <c r="A1068" s="57">
        <v>1068</v>
      </c>
      <c r="B1068" s="41" t="s">
        <v>768</v>
      </c>
      <c r="C1068" s="41" t="s">
        <v>359</v>
      </c>
      <c r="D1068" s="42" t="s">
        <v>257</v>
      </c>
      <c r="E1068" s="43" t="s">
        <v>454</v>
      </c>
      <c r="F1068" s="62">
        <v>4</v>
      </c>
      <c r="G1068" s="41" t="s">
        <v>11</v>
      </c>
      <c r="H1068" s="44"/>
      <c r="I1068" s="67" t="str">
        <f>IF(H1068&lt;&gt;"",$F1068*H1068,"")</f>
        <v/>
      </c>
    </row>
    <row r="1069" spans="1:10" ht="8.1" customHeight="1" x14ac:dyDescent="0.2">
      <c r="A1069" s="57">
        <v>1069</v>
      </c>
    </row>
    <row r="1070" spans="1:10" ht="24" x14ac:dyDescent="0.2">
      <c r="A1070" s="57">
        <v>1070</v>
      </c>
      <c r="B1070" s="41" t="s">
        <v>769</v>
      </c>
      <c r="C1070" s="41" t="s">
        <v>360</v>
      </c>
      <c r="D1070" s="42" t="s">
        <v>361</v>
      </c>
      <c r="E1070" s="43" t="s">
        <v>454</v>
      </c>
      <c r="F1070" s="62">
        <v>1</v>
      </c>
      <c r="G1070" s="41" t="s">
        <v>11</v>
      </c>
      <c r="H1070" s="44"/>
      <c r="I1070" s="67" t="str">
        <f>IF(H1070&lt;&gt;"",$F1070*H1070,"")</f>
        <v/>
      </c>
    </row>
    <row r="1071" spans="1:10" ht="8.1" customHeight="1" x14ac:dyDescent="0.2">
      <c r="A1071" s="57">
        <v>1071</v>
      </c>
    </row>
    <row r="1072" spans="1:10" ht="36" x14ac:dyDescent="0.2">
      <c r="A1072" s="57">
        <v>1072</v>
      </c>
      <c r="B1072" s="41" t="s">
        <v>770</v>
      </c>
      <c r="C1072" s="41" t="s">
        <v>387</v>
      </c>
      <c r="D1072" s="42" t="s">
        <v>915</v>
      </c>
      <c r="E1072" s="43" t="s">
        <v>454</v>
      </c>
      <c r="F1072" s="62">
        <v>1</v>
      </c>
      <c r="G1072" s="41" t="s">
        <v>11</v>
      </c>
      <c r="H1072" s="44"/>
      <c r="I1072" s="67" t="str">
        <f>IF(H1072&lt;&gt;"",$F1072*H1072,"")</f>
        <v/>
      </c>
    </row>
    <row r="1073" spans="1:10" ht="8.1" customHeight="1" x14ac:dyDescent="0.2">
      <c r="A1073" s="57">
        <v>1073</v>
      </c>
    </row>
    <row r="1074" spans="1:10" ht="72" x14ac:dyDescent="0.2">
      <c r="A1074" s="57">
        <v>1074</v>
      </c>
      <c r="B1074" s="45" t="s">
        <v>771</v>
      </c>
      <c r="C1074" s="45"/>
      <c r="D1074" s="46" t="s">
        <v>884</v>
      </c>
      <c r="E1074" s="47" t="s">
        <v>454</v>
      </c>
      <c r="F1074" s="63">
        <v>1</v>
      </c>
      <c r="G1074" s="45" t="s">
        <v>11</v>
      </c>
      <c r="H1074" s="48"/>
      <c r="I1074" s="68" t="str">
        <f>IF(H1074&lt;&gt;"",$F1074*H1074,"")</f>
        <v/>
      </c>
    </row>
    <row r="1075" spans="1:10" x14ac:dyDescent="0.2">
      <c r="A1075" s="57">
        <v>1075</v>
      </c>
      <c r="B1075" s="49"/>
      <c r="C1075" s="87"/>
      <c r="D1075" s="55" t="s">
        <v>363</v>
      </c>
      <c r="E1075" s="50"/>
      <c r="F1075" s="61"/>
      <c r="G1075" s="49"/>
      <c r="H1075" s="51"/>
      <c r="I1075" s="51"/>
    </row>
    <row r="1076" spans="1:10" x14ac:dyDescent="0.2">
      <c r="A1076" s="57">
        <v>1076</v>
      </c>
      <c r="B1076" s="49"/>
      <c r="C1076" s="87"/>
      <c r="D1076" s="55" t="s">
        <v>364</v>
      </c>
      <c r="E1076" s="50"/>
      <c r="F1076" s="61"/>
      <c r="G1076" s="49"/>
      <c r="H1076" s="51"/>
      <c r="I1076" s="51"/>
    </row>
    <row r="1077" spans="1:10" ht="36" x14ac:dyDescent="0.2">
      <c r="A1077" s="57">
        <v>1077</v>
      </c>
      <c r="B1077" s="41"/>
      <c r="C1077" s="41"/>
      <c r="D1077" s="58" t="s">
        <v>921</v>
      </c>
      <c r="E1077" s="60" t="s">
        <v>454</v>
      </c>
      <c r="F1077" s="62"/>
      <c r="G1077" s="41"/>
      <c r="H1077" s="59"/>
      <c r="I1077" s="67"/>
    </row>
    <row r="1078" spans="1:10" ht="8.1" customHeight="1" x14ac:dyDescent="0.2">
      <c r="A1078" s="57">
        <v>1078</v>
      </c>
    </row>
    <row r="1079" spans="1:10" ht="24" x14ac:dyDescent="0.2">
      <c r="A1079" s="57">
        <v>1079</v>
      </c>
      <c r="B1079" s="41" t="s">
        <v>772</v>
      </c>
      <c r="C1079" s="41" t="s">
        <v>365</v>
      </c>
      <c r="D1079" s="42" t="s">
        <v>366</v>
      </c>
      <c r="E1079" s="43" t="s">
        <v>454</v>
      </c>
      <c r="F1079" s="62">
        <v>1</v>
      </c>
      <c r="G1079" s="41" t="s">
        <v>7</v>
      </c>
      <c r="H1079" s="44"/>
      <c r="I1079" s="67" t="str">
        <f>IF(H1079&lt;&gt;"",$F1079*H1079,"")</f>
        <v/>
      </c>
    </row>
    <row r="1080" spans="1:10" ht="8.1" customHeight="1" x14ac:dyDescent="0.2">
      <c r="A1080" s="57">
        <v>1080</v>
      </c>
    </row>
    <row r="1081" spans="1:10" ht="36" x14ac:dyDescent="0.2">
      <c r="A1081" s="57">
        <v>1081</v>
      </c>
      <c r="B1081" s="41" t="s">
        <v>773</v>
      </c>
      <c r="C1081" s="41"/>
      <c r="D1081" s="42" t="s">
        <v>367</v>
      </c>
      <c r="E1081" s="43" t="s">
        <v>454</v>
      </c>
      <c r="F1081" s="62">
        <v>1</v>
      </c>
      <c r="G1081" s="41" t="s">
        <v>7</v>
      </c>
      <c r="H1081" s="44"/>
      <c r="I1081" s="67" t="str">
        <f>IF(H1081&lt;&gt;"",$F1081*H1081,"")</f>
        <v/>
      </c>
    </row>
    <row r="1082" spans="1:10" ht="8.1" customHeight="1" x14ac:dyDescent="0.2">
      <c r="A1082" s="57">
        <v>1082</v>
      </c>
    </row>
    <row r="1083" spans="1:10" ht="15" x14ac:dyDescent="0.2">
      <c r="A1083" s="57">
        <v>1083</v>
      </c>
      <c r="B1083" s="41" t="s">
        <v>774</v>
      </c>
      <c r="C1083" s="41"/>
      <c r="D1083" s="42" t="s">
        <v>368</v>
      </c>
      <c r="E1083" s="43" t="s">
        <v>454</v>
      </c>
      <c r="F1083" s="62">
        <v>10</v>
      </c>
      <c r="G1083" s="41" t="s">
        <v>369</v>
      </c>
      <c r="H1083" s="44"/>
      <c r="I1083" s="67" t="str">
        <f>IF(H1083&lt;&gt;"",$F1083*H1083,"")</f>
        <v/>
      </c>
    </row>
    <row r="1084" spans="1:10" ht="8.1" customHeight="1" x14ac:dyDescent="0.2">
      <c r="A1084" s="57">
        <v>1084</v>
      </c>
    </row>
    <row r="1085" spans="1:10" ht="15" x14ac:dyDescent="0.2">
      <c r="A1085" s="57">
        <v>1085</v>
      </c>
      <c r="B1085" s="41" t="s">
        <v>775</v>
      </c>
      <c r="C1085" s="41"/>
      <c r="D1085" s="42" t="s">
        <v>370</v>
      </c>
      <c r="E1085" s="43" t="s">
        <v>454</v>
      </c>
      <c r="F1085" s="62">
        <v>1</v>
      </c>
      <c r="G1085" s="41" t="s">
        <v>7</v>
      </c>
      <c r="H1085" s="44"/>
      <c r="I1085" s="67" t="str">
        <f>IF(H1085&lt;&gt;"",$F1085*H1085,"")</f>
        <v/>
      </c>
    </row>
    <row r="1086" spans="1:10" ht="8.1" customHeight="1" x14ac:dyDescent="0.2">
      <c r="A1086" s="57">
        <v>1086</v>
      </c>
    </row>
    <row r="1087" spans="1:10" ht="12.75" customHeight="1" thickBot="1" x14ac:dyDescent="0.25">
      <c r="A1087" s="57">
        <v>1087</v>
      </c>
      <c r="B1087" s="86" t="s">
        <v>776</v>
      </c>
      <c r="C1087" s="109" t="s">
        <v>388</v>
      </c>
      <c r="D1087" s="109"/>
      <c r="E1087" s="37"/>
      <c r="F1087" s="38">
        <v>1</v>
      </c>
      <c r="G1087" s="39" t="s">
        <v>7</v>
      </c>
      <c r="H1087" s="40" t="str">
        <f>IF((SUM(I1090:I1095)&gt;0),SUM(I1090:I1095),"")</f>
        <v/>
      </c>
      <c r="I1087" s="40" t="str">
        <f>IF(H1087&lt;&gt;"",$F1087*H1087,"")</f>
        <v/>
      </c>
      <c r="J1087" s="56" t="s">
        <v>918</v>
      </c>
    </row>
    <row r="1088" spans="1:10" ht="36" customHeight="1" thickTop="1" x14ac:dyDescent="0.2">
      <c r="A1088" s="57">
        <v>1088</v>
      </c>
      <c r="C1088" s="108" t="s">
        <v>911</v>
      </c>
      <c r="D1088" s="108"/>
    </row>
    <row r="1089" spans="1:10" ht="8.1" customHeight="1" x14ac:dyDescent="0.2">
      <c r="A1089" s="57">
        <v>1089</v>
      </c>
    </row>
    <row r="1090" spans="1:10" ht="48" x14ac:dyDescent="0.2">
      <c r="A1090" s="57">
        <v>1090</v>
      </c>
      <c r="B1090" s="41" t="s">
        <v>777</v>
      </c>
      <c r="C1090" s="41"/>
      <c r="D1090" s="42" t="s">
        <v>916</v>
      </c>
      <c r="E1090" s="43" t="s">
        <v>454</v>
      </c>
      <c r="F1090" s="62">
        <v>1</v>
      </c>
      <c r="G1090" s="41" t="s">
        <v>11</v>
      </c>
      <c r="H1090" s="44"/>
      <c r="I1090" s="67" t="str">
        <f>IF(H1090&lt;&gt;"",$F1090*H1090,"")</f>
        <v/>
      </c>
    </row>
    <row r="1091" spans="1:10" ht="8.1" customHeight="1" x14ac:dyDescent="0.2">
      <c r="A1091" s="57">
        <v>1091</v>
      </c>
    </row>
    <row r="1092" spans="1:10" ht="15" x14ac:dyDescent="0.2">
      <c r="A1092" s="57">
        <v>1092</v>
      </c>
      <c r="B1092" s="41" t="s">
        <v>778</v>
      </c>
      <c r="C1092" s="41"/>
      <c r="D1092" s="42" t="s">
        <v>372</v>
      </c>
      <c r="E1092" s="43" t="s">
        <v>454</v>
      </c>
      <c r="F1092" s="62">
        <v>5</v>
      </c>
      <c r="G1092" s="41" t="s">
        <v>369</v>
      </c>
      <c r="H1092" s="44"/>
      <c r="I1092" s="67" t="str">
        <f>IF(H1092&lt;&gt;"",$F1092*H1092,"")</f>
        <v/>
      </c>
    </row>
    <row r="1093" spans="1:10" ht="8.1" customHeight="1" x14ac:dyDescent="0.2">
      <c r="A1093" s="57">
        <v>1093</v>
      </c>
    </row>
    <row r="1094" spans="1:10" ht="15" x14ac:dyDescent="0.2">
      <c r="A1094" s="57">
        <v>1094</v>
      </c>
      <c r="B1094" s="41" t="s">
        <v>779</v>
      </c>
      <c r="C1094" s="41"/>
      <c r="D1094" s="42" t="s">
        <v>370</v>
      </c>
      <c r="E1094" s="43" t="s">
        <v>454</v>
      </c>
      <c r="F1094" s="62">
        <v>1</v>
      </c>
      <c r="G1094" s="41" t="s">
        <v>7</v>
      </c>
      <c r="H1094" s="44"/>
      <c r="I1094" s="67" t="str">
        <f>IF(H1094&lt;&gt;"",$F1094*H1094,"")</f>
        <v/>
      </c>
    </row>
    <row r="1095" spans="1:10" ht="8.1" customHeight="1" x14ac:dyDescent="0.2">
      <c r="A1095" s="57">
        <v>1095</v>
      </c>
    </row>
    <row r="1096" spans="1:10" ht="12.75" customHeight="1" thickBot="1" x14ac:dyDescent="0.25">
      <c r="A1096" s="57">
        <v>1096</v>
      </c>
      <c r="B1096" s="86" t="s">
        <v>780</v>
      </c>
      <c r="C1096" s="109" t="s">
        <v>389</v>
      </c>
      <c r="D1096" s="109"/>
      <c r="E1096" s="37"/>
      <c r="F1096" s="38">
        <v>1</v>
      </c>
      <c r="G1096" s="39" t="s">
        <v>7</v>
      </c>
      <c r="H1096" s="40" t="str">
        <f>IF((SUM(I1099:I1107)&gt;0),SUM(I1099:I1107),"")</f>
        <v/>
      </c>
      <c r="I1096" s="40" t="str">
        <f>IF(H1096&lt;&gt;"",$F1096*H1096,"")</f>
        <v/>
      </c>
      <c r="J1096" s="56" t="s">
        <v>918</v>
      </c>
    </row>
    <row r="1097" spans="1:10" ht="36" customHeight="1" thickTop="1" x14ac:dyDescent="0.2">
      <c r="A1097" s="57">
        <v>1097</v>
      </c>
      <c r="C1097" s="108" t="s">
        <v>911</v>
      </c>
      <c r="D1097" s="108"/>
    </row>
    <row r="1098" spans="1:10" ht="8.1" customHeight="1" x14ac:dyDescent="0.2">
      <c r="A1098" s="57">
        <v>1098</v>
      </c>
    </row>
    <row r="1099" spans="1:10" ht="48" x14ac:dyDescent="0.2">
      <c r="A1099" s="57">
        <v>1099</v>
      </c>
      <c r="B1099" s="45" t="s">
        <v>781</v>
      </c>
      <c r="C1099" s="45" t="s">
        <v>374</v>
      </c>
      <c r="D1099" s="46" t="s">
        <v>885</v>
      </c>
      <c r="E1099" s="47" t="s">
        <v>454</v>
      </c>
      <c r="F1099" s="63">
        <v>1</v>
      </c>
      <c r="G1099" s="45" t="s">
        <v>11</v>
      </c>
      <c r="H1099" s="48"/>
      <c r="I1099" s="68" t="str">
        <f>IF(H1099&lt;&gt;"",$F1099*H1099,"")</f>
        <v/>
      </c>
    </row>
    <row r="1100" spans="1:10" x14ac:dyDescent="0.2">
      <c r="A1100" s="57">
        <v>1100</v>
      </c>
      <c r="B1100" s="49"/>
      <c r="C1100" s="87"/>
      <c r="D1100" s="55" t="s">
        <v>375</v>
      </c>
      <c r="E1100" s="50"/>
      <c r="F1100" s="61"/>
      <c r="G1100" s="49"/>
      <c r="H1100" s="51"/>
      <c r="I1100" s="51"/>
    </row>
    <row r="1101" spans="1:10" ht="24" x14ac:dyDescent="0.2">
      <c r="A1101" s="57">
        <v>1101</v>
      </c>
      <c r="B1101" s="49"/>
      <c r="C1101" s="87"/>
      <c r="D1101" s="55" t="s">
        <v>376</v>
      </c>
      <c r="E1101" s="50"/>
      <c r="F1101" s="61"/>
      <c r="G1101" s="49"/>
      <c r="H1101" s="51"/>
      <c r="I1101" s="51"/>
    </row>
    <row r="1102" spans="1:10" ht="36" x14ac:dyDescent="0.2">
      <c r="A1102" s="57">
        <v>1102</v>
      </c>
      <c r="B1102" s="41"/>
      <c r="C1102" s="41"/>
      <c r="D1102" s="58" t="s">
        <v>921</v>
      </c>
      <c r="E1102" s="60" t="s">
        <v>454</v>
      </c>
      <c r="F1102" s="62"/>
      <c r="G1102" s="41"/>
      <c r="H1102" s="59"/>
      <c r="I1102" s="67"/>
    </row>
    <row r="1103" spans="1:10" ht="8.1" customHeight="1" x14ac:dyDescent="0.2">
      <c r="A1103" s="57">
        <v>1103</v>
      </c>
    </row>
    <row r="1104" spans="1:10" ht="15" x14ac:dyDescent="0.2">
      <c r="A1104" s="57">
        <v>1104</v>
      </c>
      <c r="B1104" s="41" t="s">
        <v>782</v>
      </c>
      <c r="C1104" s="41"/>
      <c r="D1104" s="42" t="s">
        <v>377</v>
      </c>
      <c r="E1104" s="43" t="s">
        <v>454</v>
      </c>
      <c r="F1104" s="62">
        <v>6</v>
      </c>
      <c r="G1104" s="41" t="s">
        <v>369</v>
      </c>
      <c r="H1104" s="44"/>
      <c r="I1104" s="67" t="str">
        <f>IF(H1104&lt;&gt;"",$F1104*H1104,"")</f>
        <v/>
      </c>
    </row>
    <row r="1105" spans="1:10" ht="8.1" customHeight="1" x14ac:dyDescent="0.2">
      <c r="A1105" s="57">
        <v>1105</v>
      </c>
    </row>
    <row r="1106" spans="1:10" ht="15" x14ac:dyDescent="0.2">
      <c r="A1106" s="57">
        <v>1106</v>
      </c>
      <c r="B1106" s="41" t="s">
        <v>783</v>
      </c>
      <c r="C1106" s="41"/>
      <c r="D1106" s="42" t="s">
        <v>370</v>
      </c>
      <c r="E1106" s="43" t="s">
        <v>454</v>
      </c>
      <c r="F1106" s="62">
        <v>1</v>
      </c>
      <c r="G1106" s="41" t="s">
        <v>7</v>
      </c>
      <c r="H1106" s="44"/>
      <c r="I1106" s="67" t="str">
        <f>IF(H1106&lt;&gt;"",$F1106*H1106,"")</f>
        <v/>
      </c>
    </row>
    <row r="1107" spans="1:10" ht="8.1" customHeight="1" x14ac:dyDescent="0.2">
      <c r="A1107" s="57">
        <v>1107</v>
      </c>
    </row>
    <row r="1108" spans="1:10" ht="12.75" customHeight="1" thickBot="1" x14ac:dyDescent="0.25">
      <c r="A1108" s="57">
        <v>1108</v>
      </c>
      <c r="B1108" s="86" t="s">
        <v>784</v>
      </c>
      <c r="C1108" s="109" t="s">
        <v>390</v>
      </c>
      <c r="D1108" s="109"/>
      <c r="E1108" s="37"/>
      <c r="F1108" s="38">
        <v>1</v>
      </c>
      <c r="G1108" s="39" t="s">
        <v>7</v>
      </c>
      <c r="H1108" s="40" t="str">
        <f>IF((SUM(I1111:I1114)&gt;0),SUM(I1111:I1114),"")</f>
        <v/>
      </c>
      <c r="I1108" s="40" t="str">
        <f>IF(H1108&lt;&gt;"",$F1108*H1108,"")</f>
        <v/>
      </c>
      <c r="J1108" s="56" t="s">
        <v>918</v>
      </c>
    </row>
    <row r="1109" spans="1:10" ht="36" customHeight="1" thickTop="1" x14ac:dyDescent="0.2">
      <c r="A1109" s="57">
        <v>1109</v>
      </c>
      <c r="C1109" s="108" t="s">
        <v>911</v>
      </c>
      <c r="D1109" s="108"/>
    </row>
    <row r="1110" spans="1:10" ht="8.1" customHeight="1" x14ac:dyDescent="0.2">
      <c r="A1110" s="57">
        <v>1110</v>
      </c>
    </row>
    <row r="1111" spans="1:10" ht="36" x14ac:dyDescent="0.2">
      <c r="A1111" s="57">
        <v>1111</v>
      </c>
      <c r="B1111" s="41" t="s">
        <v>785</v>
      </c>
      <c r="C1111" s="41"/>
      <c r="D1111" s="42" t="s">
        <v>379</v>
      </c>
      <c r="E1111" s="43" t="s">
        <v>454</v>
      </c>
      <c r="F1111" s="62">
        <v>1</v>
      </c>
      <c r="G1111" s="41" t="s">
        <v>7</v>
      </c>
      <c r="H1111" s="44"/>
      <c r="I1111" s="67" t="str">
        <f>IF(H1111&lt;&gt;"",$F1111*H1111,"")</f>
        <v/>
      </c>
    </row>
    <row r="1112" spans="1:10" ht="8.1" customHeight="1" x14ac:dyDescent="0.2">
      <c r="A1112" s="57">
        <v>1112</v>
      </c>
    </row>
    <row r="1113" spans="1:10" ht="36" x14ac:dyDescent="0.2">
      <c r="A1113" s="57">
        <v>1113</v>
      </c>
      <c r="B1113" s="41" t="s">
        <v>786</v>
      </c>
      <c r="C1113" s="41"/>
      <c r="D1113" s="42" t="s">
        <v>380</v>
      </c>
      <c r="E1113" s="43" t="s">
        <v>454</v>
      </c>
      <c r="F1113" s="62">
        <v>1</v>
      </c>
      <c r="G1113" s="41" t="s">
        <v>7</v>
      </c>
      <c r="H1113" s="44"/>
      <c r="I1113" s="67" t="str">
        <f>IF(H1113&lt;&gt;"",$F1113*H1113,"")</f>
        <v/>
      </c>
    </row>
    <row r="1114" spans="1:10" ht="8.1" customHeight="1" x14ac:dyDescent="0.2">
      <c r="A1114" s="57">
        <v>1114</v>
      </c>
    </row>
    <row r="1115" spans="1:10" ht="12.75" customHeight="1" thickBot="1" x14ac:dyDescent="0.25">
      <c r="A1115" s="57">
        <v>1115</v>
      </c>
      <c r="B1115" s="86" t="s">
        <v>787</v>
      </c>
      <c r="C1115" s="109" t="s">
        <v>381</v>
      </c>
      <c r="D1115" s="109"/>
      <c r="E1115" s="37"/>
      <c r="F1115" s="38">
        <v>1</v>
      </c>
      <c r="G1115" s="39" t="s">
        <v>7</v>
      </c>
      <c r="H1115" s="40" t="str">
        <f>IF((SUM(I1118:I1123)&gt;0),SUM(I1118:I1123),"")</f>
        <v/>
      </c>
      <c r="I1115" s="40" t="str">
        <f>IF(H1115&lt;&gt;"",$F1115*H1115,"")</f>
        <v/>
      </c>
      <c r="J1115" s="56" t="s">
        <v>918</v>
      </c>
    </row>
    <row r="1116" spans="1:10" ht="12" customHeight="1" thickTop="1" x14ac:dyDescent="0.2">
      <c r="A1116" s="57">
        <v>1116</v>
      </c>
      <c r="C1116" s="112" t="s">
        <v>886</v>
      </c>
      <c r="D1116" s="108"/>
    </row>
    <row r="1117" spans="1:10" ht="8.1" customHeight="1" x14ac:dyDescent="0.2">
      <c r="A1117" s="57">
        <v>1117</v>
      </c>
    </row>
    <row r="1118" spans="1:10" ht="24" x14ac:dyDescent="0.2">
      <c r="A1118" s="57">
        <v>1118</v>
      </c>
      <c r="B1118" s="41" t="s">
        <v>788</v>
      </c>
      <c r="C1118" s="41"/>
      <c r="D1118" s="42" t="s">
        <v>382</v>
      </c>
      <c r="E1118" s="43" t="s">
        <v>454</v>
      </c>
      <c r="F1118" s="62">
        <v>5</v>
      </c>
      <c r="G1118" s="41" t="s">
        <v>369</v>
      </c>
      <c r="H1118" s="44"/>
      <c r="I1118" s="67" t="str">
        <f>IF(H1118&lt;&gt;"",$F1118*H1118,"")</f>
        <v/>
      </c>
    </row>
    <row r="1119" spans="1:10" ht="8.1" customHeight="1" x14ac:dyDescent="0.2">
      <c r="A1119" s="57">
        <v>1119</v>
      </c>
    </row>
    <row r="1120" spans="1:10" ht="24" x14ac:dyDescent="0.2">
      <c r="A1120" s="57">
        <v>1120</v>
      </c>
      <c r="B1120" s="41" t="s">
        <v>789</v>
      </c>
      <c r="C1120" s="41"/>
      <c r="D1120" s="42" t="s">
        <v>383</v>
      </c>
      <c r="E1120" s="43" t="s">
        <v>454</v>
      </c>
      <c r="F1120" s="62">
        <v>5</v>
      </c>
      <c r="G1120" s="41" t="s">
        <v>369</v>
      </c>
      <c r="H1120" s="44"/>
      <c r="I1120" s="67" t="str">
        <f>IF(H1120&lt;&gt;"",$F1120*H1120,"")</f>
        <v/>
      </c>
    </row>
    <row r="1121" spans="1:10" ht="8.1" customHeight="1" x14ac:dyDescent="0.2">
      <c r="A1121" s="57">
        <v>1121</v>
      </c>
    </row>
    <row r="1122" spans="1:10" ht="36" x14ac:dyDescent="0.2">
      <c r="A1122" s="57">
        <v>1122</v>
      </c>
      <c r="B1122" s="41" t="s">
        <v>790</v>
      </c>
      <c r="C1122" s="41"/>
      <c r="D1122" s="42" t="s">
        <v>384</v>
      </c>
      <c r="E1122" s="43" t="s">
        <v>454</v>
      </c>
      <c r="F1122" s="62">
        <v>8</v>
      </c>
      <c r="G1122" s="41" t="s">
        <v>369</v>
      </c>
      <c r="H1122" s="44"/>
      <c r="I1122" s="67" t="str">
        <f>IF(H1122&lt;&gt;"",$F1122*H1122,"")</f>
        <v/>
      </c>
    </row>
    <row r="1123" spans="1:10" ht="8.1" customHeight="1" thickBot="1" x14ac:dyDescent="0.25">
      <c r="A1123" s="57">
        <v>1123</v>
      </c>
    </row>
    <row r="1124" spans="1:10" ht="15" customHeight="1" thickBot="1" x14ac:dyDescent="0.3">
      <c r="A1124" s="57">
        <v>1124</v>
      </c>
      <c r="B1124" s="85">
        <v>7</v>
      </c>
      <c r="C1124" s="106" t="s">
        <v>391</v>
      </c>
      <c r="D1124" s="106"/>
      <c r="E1124" s="17"/>
      <c r="F1124" s="18"/>
      <c r="G1124" s="19"/>
      <c r="H1124" s="20"/>
      <c r="I1124" s="65"/>
      <c r="J1124" s="56" t="s">
        <v>918</v>
      </c>
    </row>
    <row r="1125" spans="1:10" ht="8.1" customHeight="1" x14ac:dyDescent="0.2">
      <c r="A1125" s="57">
        <v>1125</v>
      </c>
    </row>
    <row r="1126" spans="1:10" ht="12.75" customHeight="1" thickBot="1" x14ac:dyDescent="0.25">
      <c r="A1126" s="57">
        <v>1126</v>
      </c>
      <c r="B1126" s="86" t="s">
        <v>791</v>
      </c>
      <c r="C1126" s="109" t="s">
        <v>392</v>
      </c>
      <c r="D1126" s="109"/>
      <c r="E1126" s="37"/>
      <c r="F1126" s="38">
        <v>1</v>
      </c>
      <c r="G1126" s="39" t="s">
        <v>7</v>
      </c>
      <c r="H1126" s="40" t="str">
        <f>IF((SUM(I1129:I1140)&gt;0),SUM(I1129:I1140),"")</f>
        <v/>
      </c>
      <c r="I1126" s="40" t="str">
        <f>IF(H1126&lt;&gt;"",$F1126*H1126,"")</f>
        <v/>
      </c>
      <c r="J1126" s="56" t="s">
        <v>918</v>
      </c>
    </row>
    <row r="1127" spans="1:10" ht="24" customHeight="1" thickTop="1" x14ac:dyDescent="0.2">
      <c r="A1127" s="57">
        <v>1127</v>
      </c>
      <c r="C1127" s="108" t="s">
        <v>393</v>
      </c>
      <c r="D1127" s="108"/>
    </row>
    <row r="1128" spans="1:10" ht="8.1" customHeight="1" x14ac:dyDescent="0.2">
      <c r="A1128" s="57">
        <v>1128</v>
      </c>
    </row>
    <row r="1129" spans="1:10" ht="48" x14ac:dyDescent="0.2">
      <c r="A1129" s="57">
        <v>1129</v>
      </c>
      <c r="B1129" s="45" t="s">
        <v>792</v>
      </c>
      <c r="C1129" s="45"/>
      <c r="D1129" s="46" t="s">
        <v>394</v>
      </c>
      <c r="E1129" s="47" t="s">
        <v>454</v>
      </c>
      <c r="F1129" s="63">
        <v>3</v>
      </c>
      <c r="G1129" s="45" t="s">
        <v>11</v>
      </c>
      <c r="H1129" s="48"/>
      <c r="I1129" s="68" t="str">
        <f>IF(H1129&lt;&gt;"",$F1129*H1129,"")</f>
        <v/>
      </c>
    </row>
    <row r="1130" spans="1:10" ht="36" x14ac:dyDescent="0.2">
      <c r="A1130" s="57">
        <v>1130</v>
      </c>
      <c r="B1130" s="41"/>
      <c r="C1130" s="41"/>
      <c r="D1130" s="58" t="s">
        <v>921</v>
      </c>
      <c r="E1130" s="60" t="s">
        <v>454</v>
      </c>
      <c r="F1130" s="62"/>
      <c r="G1130" s="41"/>
      <c r="H1130" s="59"/>
      <c r="I1130" s="67"/>
    </row>
    <row r="1131" spans="1:10" ht="8.1" customHeight="1" x14ac:dyDescent="0.2">
      <c r="A1131" s="57">
        <v>1131</v>
      </c>
    </row>
    <row r="1132" spans="1:10" ht="36" x14ac:dyDescent="0.2">
      <c r="A1132" s="57">
        <v>1132</v>
      </c>
      <c r="B1132" s="45" t="s">
        <v>793</v>
      </c>
      <c r="C1132" s="45"/>
      <c r="D1132" s="46" t="s">
        <v>395</v>
      </c>
      <c r="E1132" s="47" t="s">
        <v>454</v>
      </c>
      <c r="F1132" s="63">
        <v>3</v>
      </c>
      <c r="G1132" s="45" t="s">
        <v>11</v>
      </c>
      <c r="H1132" s="48"/>
      <c r="I1132" s="68" t="str">
        <f>IF(H1132&lt;&gt;"",$F1132*H1132,"")</f>
        <v/>
      </c>
    </row>
    <row r="1133" spans="1:10" ht="36" x14ac:dyDescent="0.2">
      <c r="A1133" s="57">
        <v>1133</v>
      </c>
      <c r="B1133" s="41"/>
      <c r="C1133" s="41"/>
      <c r="D1133" s="58" t="s">
        <v>921</v>
      </c>
      <c r="E1133" s="60" t="s">
        <v>454</v>
      </c>
      <c r="F1133" s="62"/>
      <c r="G1133" s="41"/>
      <c r="H1133" s="59"/>
      <c r="I1133" s="67"/>
    </row>
    <row r="1134" spans="1:10" ht="8.1" customHeight="1" x14ac:dyDescent="0.2">
      <c r="A1134" s="57">
        <v>1134</v>
      </c>
    </row>
    <row r="1135" spans="1:10" ht="36" x14ac:dyDescent="0.2">
      <c r="A1135" s="57">
        <v>1135</v>
      </c>
      <c r="B1135" s="45" t="s">
        <v>794</v>
      </c>
      <c r="C1135" s="45"/>
      <c r="D1135" s="46" t="s">
        <v>396</v>
      </c>
      <c r="E1135" s="47" t="s">
        <v>454</v>
      </c>
      <c r="F1135" s="63">
        <v>3</v>
      </c>
      <c r="G1135" s="45" t="s">
        <v>7</v>
      </c>
      <c r="H1135" s="48"/>
      <c r="I1135" s="68" t="str">
        <f>IF(H1135&lt;&gt;"",$F1135*H1135,"")</f>
        <v/>
      </c>
    </row>
    <row r="1136" spans="1:10" ht="36" x14ac:dyDescent="0.2">
      <c r="A1136" s="57">
        <v>1136</v>
      </c>
      <c r="B1136" s="41"/>
      <c r="C1136" s="41"/>
      <c r="D1136" s="58" t="s">
        <v>921</v>
      </c>
      <c r="E1136" s="60" t="s">
        <v>454</v>
      </c>
      <c r="F1136" s="62"/>
      <c r="G1136" s="41"/>
      <c r="H1136" s="59"/>
      <c r="I1136" s="67"/>
    </row>
    <row r="1137" spans="1:10" ht="8.1" customHeight="1" x14ac:dyDescent="0.2">
      <c r="A1137" s="57">
        <v>1137</v>
      </c>
    </row>
    <row r="1138" spans="1:10" ht="36" x14ac:dyDescent="0.2">
      <c r="A1138" s="57">
        <v>1138</v>
      </c>
      <c r="B1138" s="45" t="s">
        <v>795</v>
      </c>
      <c r="C1138" s="45"/>
      <c r="D1138" s="46" t="s">
        <v>397</v>
      </c>
      <c r="E1138" s="47" t="s">
        <v>454</v>
      </c>
      <c r="F1138" s="63">
        <v>3</v>
      </c>
      <c r="G1138" s="45" t="s">
        <v>11</v>
      </c>
      <c r="H1138" s="48"/>
      <c r="I1138" s="68" t="str">
        <f>IF(H1138&lt;&gt;"",$F1138*H1138,"")</f>
        <v/>
      </c>
    </row>
    <row r="1139" spans="1:10" ht="36" x14ac:dyDescent="0.2">
      <c r="A1139" s="57">
        <v>1139</v>
      </c>
      <c r="B1139" s="41"/>
      <c r="C1139" s="41"/>
      <c r="D1139" s="58" t="s">
        <v>921</v>
      </c>
      <c r="E1139" s="60" t="s">
        <v>454</v>
      </c>
      <c r="F1139" s="62"/>
      <c r="G1139" s="41"/>
      <c r="H1139" s="59"/>
      <c r="I1139" s="67"/>
    </row>
    <row r="1140" spans="1:10" ht="8.1" customHeight="1" x14ac:dyDescent="0.2">
      <c r="A1140" s="57">
        <v>1140</v>
      </c>
    </row>
    <row r="1141" spans="1:10" ht="12.75" customHeight="1" thickBot="1" x14ac:dyDescent="0.25">
      <c r="A1141" s="57">
        <v>1141</v>
      </c>
      <c r="B1141" s="86" t="s">
        <v>796</v>
      </c>
      <c r="C1141" s="109" t="s">
        <v>398</v>
      </c>
      <c r="D1141" s="109"/>
      <c r="E1141" s="37"/>
      <c r="F1141" s="38">
        <v>1</v>
      </c>
      <c r="G1141" s="39" t="s">
        <v>7</v>
      </c>
      <c r="H1141" s="40" t="str">
        <f>IF((SUM(I1144:I1200)&gt;0),SUM(I1144:I1200),"")</f>
        <v/>
      </c>
      <c r="I1141" s="40" t="str">
        <f>IF(H1141&lt;&gt;"",$F1141*H1141,"")</f>
        <v/>
      </c>
      <c r="J1141" s="56" t="s">
        <v>918</v>
      </c>
    </row>
    <row r="1142" spans="1:10" ht="12" customHeight="1" thickTop="1" x14ac:dyDescent="0.2">
      <c r="A1142" s="57">
        <v>1142</v>
      </c>
      <c r="C1142" s="108" t="s">
        <v>399</v>
      </c>
      <c r="D1142" s="108"/>
    </row>
    <row r="1143" spans="1:10" ht="8.1" customHeight="1" x14ac:dyDescent="0.2">
      <c r="A1143" s="57">
        <v>1143</v>
      </c>
    </row>
    <row r="1144" spans="1:10" ht="96" x14ac:dyDescent="0.2">
      <c r="A1144" s="57">
        <v>1144</v>
      </c>
      <c r="B1144" s="45" t="s">
        <v>797</v>
      </c>
      <c r="C1144" s="45"/>
      <c r="D1144" s="46" t="s">
        <v>442</v>
      </c>
      <c r="E1144" s="47" t="s">
        <v>454</v>
      </c>
      <c r="F1144" s="63">
        <v>1</v>
      </c>
      <c r="G1144" s="45" t="s">
        <v>11</v>
      </c>
      <c r="H1144" s="48"/>
      <c r="I1144" s="68" t="str">
        <f>IF(H1144&lt;&gt;"",$F1144*H1144,"")</f>
        <v/>
      </c>
    </row>
    <row r="1145" spans="1:10" ht="36" x14ac:dyDescent="0.2">
      <c r="A1145" s="57">
        <v>1145</v>
      </c>
      <c r="B1145" s="41"/>
      <c r="C1145" s="41"/>
      <c r="D1145" s="58" t="s">
        <v>921</v>
      </c>
      <c r="E1145" s="60" t="s">
        <v>454</v>
      </c>
      <c r="F1145" s="62"/>
      <c r="G1145" s="41"/>
      <c r="H1145" s="59"/>
      <c r="I1145" s="67"/>
    </row>
    <row r="1146" spans="1:10" ht="8.1" customHeight="1" x14ac:dyDescent="0.2">
      <c r="A1146" s="57">
        <v>1146</v>
      </c>
    </row>
    <row r="1147" spans="1:10" ht="48" x14ac:dyDescent="0.2">
      <c r="A1147" s="57">
        <v>1147</v>
      </c>
      <c r="B1147" s="45" t="s">
        <v>798</v>
      </c>
      <c r="C1147" s="45"/>
      <c r="D1147" s="46" t="s">
        <v>400</v>
      </c>
      <c r="E1147" s="47" t="s">
        <v>454</v>
      </c>
      <c r="F1147" s="63">
        <v>1</v>
      </c>
      <c r="G1147" s="45" t="s">
        <v>11</v>
      </c>
      <c r="H1147" s="48"/>
      <c r="I1147" s="68" t="str">
        <f>IF(H1147&lt;&gt;"",$F1147*H1147,"")</f>
        <v/>
      </c>
    </row>
    <row r="1148" spans="1:10" ht="36" x14ac:dyDescent="0.2">
      <c r="A1148" s="57">
        <v>1148</v>
      </c>
      <c r="B1148" s="41"/>
      <c r="C1148" s="41"/>
      <c r="D1148" s="58" t="s">
        <v>921</v>
      </c>
      <c r="E1148" s="60" t="s">
        <v>454</v>
      </c>
      <c r="F1148" s="62"/>
      <c r="G1148" s="41"/>
      <c r="H1148" s="59"/>
      <c r="I1148" s="67"/>
    </row>
    <row r="1149" spans="1:10" ht="8.1" customHeight="1" x14ac:dyDescent="0.2">
      <c r="A1149" s="57">
        <v>1149</v>
      </c>
    </row>
    <row r="1150" spans="1:10" ht="96" x14ac:dyDescent="0.2">
      <c r="A1150" s="57">
        <v>1150</v>
      </c>
      <c r="B1150" s="45" t="s">
        <v>799</v>
      </c>
      <c r="C1150" s="45"/>
      <c r="D1150" s="46" t="s">
        <v>443</v>
      </c>
      <c r="E1150" s="47" t="s">
        <v>454</v>
      </c>
      <c r="F1150" s="63">
        <v>1</v>
      </c>
      <c r="G1150" s="45" t="s">
        <v>11</v>
      </c>
      <c r="H1150" s="48"/>
      <c r="I1150" s="68" t="str">
        <f>IF(H1150&lt;&gt;"",$F1150*H1150,"")</f>
        <v/>
      </c>
    </row>
    <row r="1151" spans="1:10" ht="36" x14ac:dyDescent="0.2">
      <c r="A1151" s="57">
        <v>1151</v>
      </c>
      <c r="B1151" s="41"/>
      <c r="C1151" s="41"/>
      <c r="D1151" s="58" t="s">
        <v>921</v>
      </c>
      <c r="E1151" s="60" t="s">
        <v>454</v>
      </c>
      <c r="F1151" s="62"/>
      <c r="G1151" s="41"/>
      <c r="H1151" s="59"/>
      <c r="I1151" s="67"/>
    </row>
    <row r="1152" spans="1:10" ht="8.1" customHeight="1" x14ac:dyDescent="0.2">
      <c r="A1152" s="57">
        <v>1152</v>
      </c>
    </row>
    <row r="1153" spans="1:9" ht="60" x14ac:dyDescent="0.2">
      <c r="A1153" s="57">
        <v>1153</v>
      </c>
      <c r="B1153" s="45" t="s">
        <v>800</v>
      </c>
      <c r="C1153" s="45"/>
      <c r="D1153" s="46" t="s">
        <v>401</v>
      </c>
      <c r="E1153" s="47" t="s">
        <v>454</v>
      </c>
      <c r="F1153" s="63">
        <v>1</v>
      </c>
      <c r="G1153" s="45" t="s">
        <v>11</v>
      </c>
      <c r="H1153" s="48"/>
      <c r="I1153" s="68" t="str">
        <f>IF(H1153&lt;&gt;"",$F1153*H1153,"")</f>
        <v/>
      </c>
    </row>
    <row r="1154" spans="1:9" ht="36" x14ac:dyDescent="0.2">
      <c r="A1154" s="57">
        <v>1154</v>
      </c>
      <c r="B1154" s="41"/>
      <c r="C1154" s="41"/>
      <c r="D1154" s="58" t="s">
        <v>921</v>
      </c>
      <c r="E1154" s="60" t="s">
        <v>454</v>
      </c>
      <c r="F1154" s="62"/>
      <c r="G1154" s="41"/>
      <c r="H1154" s="59"/>
      <c r="I1154" s="67"/>
    </row>
    <row r="1155" spans="1:9" ht="8.1" customHeight="1" x14ac:dyDescent="0.2">
      <c r="A1155" s="57">
        <v>1155</v>
      </c>
    </row>
    <row r="1156" spans="1:9" ht="60" x14ac:dyDescent="0.2">
      <c r="A1156" s="57">
        <v>1156</v>
      </c>
      <c r="B1156" s="45" t="s">
        <v>801</v>
      </c>
      <c r="C1156" s="45"/>
      <c r="D1156" s="46" t="s">
        <v>402</v>
      </c>
      <c r="E1156" s="47" t="s">
        <v>454</v>
      </c>
      <c r="F1156" s="63">
        <v>10</v>
      </c>
      <c r="G1156" s="45" t="s">
        <v>11</v>
      </c>
      <c r="H1156" s="48"/>
      <c r="I1156" s="68" t="str">
        <f>IF(H1156&lt;&gt;"",$F1156*H1156,"")</f>
        <v/>
      </c>
    </row>
    <row r="1157" spans="1:9" ht="36" x14ac:dyDescent="0.2">
      <c r="A1157" s="57">
        <v>1157</v>
      </c>
      <c r="B1157" s="41"/>
      <c r="C1157" s="41"/>
      <c r="D1157" s="58" t="s">
        <v>921</v>
      </c>
      <c r="E1157" s="60" t="s">
        <v>454</v>
      </c>
      <c r="F1157" s="62"/>
      <c r="G1157" s="41"/>
      <c r="H1157" s="59"/>
      <c r="I1157" s="67"/>
    </row>
    <row r="1158" spans="1:9" ht="8.1" customHeight="1" x14ac:dyDescent="0.2">
      <c r="A1158" s="57">
        <v>1158</v>
      </c>
    </row>
    <row r="1159" spans="1:9" ht="60" x14ac:dyDescent="0.2">
      <c r="A1159" s="57">
        <v>1159</v>
      </c>
      <c r="B1159" s="45" t="s">
        <v>802</v>
      </c>
      <c r="C1159" s="45"/>
      <c r="D1159" s="46" t="s">
        <v>444</v>
      </c>
      <c r="E1159" s="47" t="s">
        <v>454</v>
      </c>
      <c r="F1159" s="63">
        <v>3</v>
      </c>
      <c r="G1159" s="45" t="s">
        <v>11</v>
      </c>
      <c r="H1159" s="48"/>
      <c r="I1159" s="68" t="str">
        <f>IF(H1159&lt;&gt;"",$F1159*H1159,"")</f>
        <v/>
      </c>
    </row>
    <row r="1160" spans="1:9" ht="36" x14ac:dyDescent="0.2">
      <c r="A1160" s="57">
        <v>1160</v>
      </c>
      <c r="B1160" s="41"/>
      <c r="C1160" s="41"/>
      <c r="D1160" s="58" t="s">
        <v>921</v>
      </c>
      <c r="E1160" s="60" t="s">
        <v>454</v>
      </c>
      <c r="F1160" s="62"/>
      <c r="G1160" s="41"/>
      <c r="H1160" s="59"/>
      <c r="I1160" s="67"/>
    </row>
    <row r="1161" spans="1:9" ht="8.1" customHeight="1" x14ac:dyDescent="0.2">
      <c r="A1161" s="57">
        <v>1161</v>
      </c>
    </row>
    <row r="1162" spans="1:9" ht="60" x14ac:dyDescent="0.2">
      <c r="A1162" s="57">
        <v>1162</v>
      </c>
      <c r="B1162" s="45" t="s">
        <v>803</v>
      </c>
      <c r="C1162" s="45"/>
      <c r="D1162" s="46" t="s">
        <v>445</v>
      </c>
      <c r="E1162" s="47" t="s">
        <v>454</v>
      </c>
      <c r="F1162" s="63">
        <v>6</v>
      </c>
      <c r="G1162" s="45" t="s">
        <v>11</v>
      </c>
      <c r="H1162" s="48"/>
      <c r="I1162" s="68" t="str">
        <f>IF(H1162&lt;&gt;"",$F1162*H1162,"")</f>
        <v/>
      </c>
    </row>
    <row r="1163" spans="1:9" ht="36" x14ac:dyDescent="0.2">
      <c r="A1163" s="57">
        <v>1163</v>
      </c>
      <c r="B1163" s="41"/>
      <c r="C1163" s="41"/>
      <c r="D1163" s="58" t="s">
        <v>921</v>
      </c>
      <c r="E1163" s="60" t="s">
        <v>454</v>
      </c>
      <c r="F1163" s="62"/>
      <c r="G1163" s="41"/>
      <c r="H1163" s="59"/>
      <c r="I1163" s="67"/>
    </row>
    <row r="1164" spans="1:9" ht="8.1" customHeight="1" x14ac:dyDescent="0.2">
      <c r="A1164" s="57">
        <v>1164</v>
      </c>
    </row>
    <row r="1165" spans="1:9" ht="60" x14ac:dyDescent="0.2">
      <c r="A1165" s="57">
        <v>1165</v>
      </c>
      <c r="B1165" s="45" t="s">
        <v>804</v>
      </c>
      <c r="C1165" s="45"/>
      <c r="D1165" s="46" t="s">
        <v>446</v>
      </c>
      <c r="E1165" s="47" t="s">
        <v>454</v>
      </c>
      <c r="F1165" s="63">
        <v>12</v>
      </c>
      <c r="G1165" s="45" t="s">
        <v>11</v>
      </c>
      <c r="H1165" s="48"/>
      <c r="I1165" s="68" t="str">
        <f>IF(H1165&lt;&gt;"",$F1165*H1165,"")</f>
        <v/>
      </c>
    </row>
    <row r="1166" spans="1:9" ht="36" x14ac:dyDescent="0.2">
      <c r="A1166" s="57">
        <v>1166</v>
      </c>
      <c r="B1166" s="41"/>
      <c r="C1166" s="41"/>
      <c r="D1166" s="58" t="s">
        <v>921</v>
      </c>
      <c r="E1166" s="60" t="s">
        <v>454</v>
      </c>
      <c r="F1166" s="62"/>
      <c r="G1166" s="41"/>
      <c r="H1166" s="59"/>
      <c r="I1166" s="67"/>
    </row>
    <row r="1167" spans="1:9" ht="8.1" customHeight="1" x14ac:dyDescent="0.2">
      <c r="A1167" s="57">
        <v>1167</v>
      </c>
    </row>
    <row r="1168" spans="1:9" ht="60" x14ac:dyDescent="0.2">
      <c r="A1168" s="57">
        <v>1168</v>
      </c>
      <c r="B1168" s="45" t="s">
        <v>805</v>
      </c>
      <c r="C1168" s="45"/>
      <c r="D1168" s="46" t="s">
        <v>447</v>
      </c>
      <c r="E1168" s="47" t="s">
        <v>454</v>
      </c>
      <c r="F1168" s="63">
        <v>42</v>
      </c>
      <c r="G1168" s="45" t="s">
        <v>11</v>
      </c>
      <c r="H1168" s="48"/>
      <c r="I1168" s="68" t="str">
        <f>IF(H1168&lt;&gt;"",$F1168*H1168,"")</f>
        <v/>
      </c>
    </row>
    <row r="1169" spans="1:9" ht="36" x14ac:dyDescent="0.2">
      <c r="A1169" s="57">
        <v>1169</v>
      </c>
      <c r="B1169" s="41"/>
      <c r="C1169" s="41"/>
      <c r="D1169" s="58" t="s">
        <v>921</v>
      </c>
      <c r="E1169" s="60" t="s">
        <v>454</v>
      </c>
      <c r="F1169" s="62"/>
      <c r="G1169" s="41"/>
      <c r="H1169" s="59"/>
      <c r="I1169" s="67"/>
    </row>
    <row r="1170" spans="1:9" ht="8.1" customHeight="1" x14ac:dyDescent="0.2">
      <c r="A1170" s="57">
        <v>1170</v>
      </c>
    </row>
    <row r="1171" spans="1:9" ht="48" x14ac:dyDescent="0.2">
      <c r="A1171" s="57">
        <v>1171</v>
      </c>
      <c r="B1171" s="45" t="s">
        <v>806</v>
      </c>
      <c r="C1171" s="45"/>
      <c r="D1171" s="46" t="s">
        <v>403</v>
      </c>
      <c r="E1171" s="47" t="s">
        <v>454</v>
      </c>
      <c r="F1171" s="63">
        <v>11</v>
      </c>
      <c r="G1171" s="45" t="s">
        <v>11</v>
      </c>
      <c r="H1171" s="48"/>
      <c r="I1171" s="68" t="str">
        <f>IF(H1171&lt;&gt;"",$F1171*H1171,"")</f>
        <v/>
      </c>
    </row>
    <row r="1172" spans="1:9" ht="36" x14ac:dyDescent="0.2">
      <c r="A1172" s="57">
        <v>1172</v>
      </c>
      <c r="B1172" s="41"/>
      <c r="C1172" s="41"/>
      <c r="D1172" s="58" t="s">
        <v>921</v>
      </c>
      <c r="E1172" s="60" t="s">
        <v>454</v>
      </c>
      <c r="F1172" s="62"/>
      <c r="G1172" s="41"/>
      <c r="H1172" s="59"/>
      <c r="I1172" s="67"/>
    </row>
    <row r="1173" spans="1:9" ht="8.1" customHeight="1" x14ac:dyDescent="0.2">
      <c r="A1173" s="57">
        <v>1173</v>
      </c>
    </row>
    <row r="1174" spans="1:9" ht="48" x14ac:dyDescent="0.2">
      <c r="A1174" s="57">
        <v>1174</v>
      </c>
      <c r="B1174" s="45" t="s">
        <v>807</v>
      </c>
      <c r="C1174" s="45"/>
      <c r="D1174" s="46" t="s">
        <v>404</v>
      </c>
      <c r="E1174" s="47" t="s">
        <v>454</v>
      </c>
      <c r="F1174" s="63">
        <v>1</v>
      </c>
      <c r="G1174" s="45" t="s">
        <v>11</v>
      </c>
      <c r="H1174" s="48"/>
      <c r="I1174" s="68" t="str">
        <f>IF(H1174&lt;&gt;"",$F1174*H1174,"")</f>
        <v/>
      </c>
    </row>
    <row r="1175" spans="1:9" ht="36" x14ac:dyDescent="0.2">
      <c r="A1175" s="57">
        <v>1175</v>
      </c>
      <c r="B1175" s="41"/>
      <c r="C1175" s="41"/>
      <c r="D1175" s="58" t="s">
        <v>921</v>
      </c>
      <c r="E1175" s="60" t="s">
        <v>454</v>
      </c>
      <c r="F1175" s="62"/>
      <c r="G1175" s="41"/>
      <c r="H1175" s="59"/>
      <c r="I1175" s="67"/>
    </row>
    <row r="1176" spans="1:9" ht="8.1" customHeight="1" x14ac:dyDescent="0.2">
      <c r="A1176" s="57">
        <v>1176</v>
      </c>
    </row>
    <row r="1177" spans="1:9" ht="60" x14ac:dyDescent="0.2">
      <c r="A1177" s="57">
        <v>1177</v>
      </c>
      <c r="B1177" s="45" t="s">
        <v>808</v>
      </c>
      <c r="C1177" s="45"/>
      <c r="D1177" s="46" t="s">
        <v>448</v>
      </c>
      <c r="E1177" s="47" t="s">
        <v>454</v>
      </c>
      <c r="F1177" s="63">
        <v>1</v>
      </c>
      <c r="G1177" s="45" t="s">
        <v>11</v>
      </c>
      <c r="H1177" s="48"/>
      <c r="I1177" s="68" t="str">
        <f>IF(H1177&lt;&gt;"",$F1177*H1177,"")</f>
        <v/>
      </c>
    </row>
    <row r="1178" spans="1:9" ht="36" x14ac:dyDescent="0.2">
      <c r="A1178" s="57">
        <v>1178</v>
      </c>
      <c r="B1178" s="41"/>
      <c r="C1178" s="41"/>
      <c r="D1178" s="58" t="s">
        <v>921</v>
      </c>
      <c r="E1178" s="60" t="s">
        <v>454</v>
      </c>
      <c r="F1178" s="62"/>
      <c r="G1178" s="41"/>
      <c r="H1178" s="59"/>
      <c r="I1178" s="67"/>
    </row>
    <row r="1179" spans="1:9" ht="8.1" customHeight="1" x14ac:dyDescent="0.2">
      <c r="A1179" s="57">
        <v>1179</v>
      </c>
    </row>
    <row r="1180" spans="1:9" ht="60" x14ac:dyDescent="0.2">
      <c r="A1180" s="57">
        <v>1180</v>
      </c>
      <c r="B1180" s="45" t="s">
        <v>809</v>
      </c>
      <c r="C1180" s="45"/>
      <c r="D1180" s="46" t="s">
        <v>449</v>
      </c>
      <c r="E1180" s="47" t="s">
        <v>454</v>
      </c>
      <c r="F1180" s="63">
        <v>6</v>
      </c>
      <c r="G1180" s="45" t="s">
        <v>11</v>
      </c>
      <c r="H1180" s="48"/>
      <c r="I1180" s="68" t="str">
        <f>IF(H1180&lt;&gt;"",$F1180*H1180,"")</f>
        <v/>
      </c>
    </row>
    <row r="1181" spans="1:9" ht="36" x14ac:dyDescent="0.2">
      <c r="A1181" s="57">
        <v>1181</v>
      </c>
      <c r="B1181" s="41"/>
      <c r="C1181" s="41"/>
      <c r="D1181" s="58" t="s">
        <v>921</v>
      </c>
      <c r="E1181" s="60" t="s">
        <v>454</v>
      </c>
      <c r="F1181" s="62"/>
      <c r="G1181" s="41"/>
      <c r="H1181" s="59"/>
      <c r="I1181" s="67"/>
    </row>
    <row r="1182" spans="1:9" ht="8.1" customHeight="1" x14ac:dyDescent="0.2">
      <c r="A1182" s="57">
        <v>1182</v>
      </c>
    </row>
    <row r="1183" spans="1:9" ht="60" x14ac:dyDescent="0.2">
      <c r="A1183" s="57">
        <v>1183</v>
      </c>
      <c r="B1183" s="45" t="s">
        <v>810</v>
      </c>
      <c r="C1183" s="45"/>
      <c r="D1183" s="46" t="s">
        <v>450</v>
      </c>
      <c r="E1183" s="47" t="s">
        <v>454</v>
      </c>
      <c r="F1183" s="63">
        <v>4</v>
      </c>
      <c r="G1183" s="45" t="s">
        <v>11</v>
      </c>
      <c r="H1183" s="48"/>
      <c r="I1183" s="68" t="str">
        <f>IF(H1183&lt;&gt;"",$F1183*H1183,"")</f>
        <v/>
      </c>
    </row>
    <row r="1184" spans="1:9" ht="36" x14ac:dyDescent="0.2">
      <c r="A1184" s="57">
        <v>1184</v>
      </c>
      <c r="B1184" s="41"/>
      <c r="C1184" s="41"/>
      <c r="D1184" s="58" t="s">
        <v>921</v>
      </c>
      <c r="E1184" s="60" t="s">
        <v>454</v>
      </c>
      <c r="F1184" s="62"/>
      <c r="G1184" s="41"/>
      <c r="H1184" s="59"/>
      <c r="I1184" s="67"/>
    </row>
    <row r="1185" spans="1:9" ht="8.1" customHeight="1" x14ac:dyDescent="0.2">
      <c r="A1185" s="57">
        <v>1185</v>
      </c>
    </row>
    <row r="1186" spans="1:9" ht="36" x14ac:dyDescent="0.2">
      <c r="A1186" s="57">
        <v>1186</v>
      </c>
      <c r="B1186" s="45" t="s">
        <v>811</v>
      </c>
      <c r="C1186" s="45"/>
      <c r="D1186" s="46" t="s">
        <v>405</v>
      </c>
      <c r="E1186" s="47" t="s">
        <v>454</v>
      </c>
      <c r="F1186" s="63">
        <v>1</v>
      </c>
      <c r="G1186" s="45" t="s">
        <v>11</v>
      </c>
      <c r="H1186" s="48"/>
      <c r="I1186" s="68" t="str">
        <f>IF(H1186&lt;&gt;"",$F1186*H1186,"")</f>
        <v/>
      </c>
    </row>
    <row r="1187" spans="1:9" ht="36" x14ac:dyDescent="0.2">
      <c r="A1187" s="57">
        <v>1187</v>
      </c>
      <c r="B1187" s="41"/>
      <c r="C1187" s="41"/>
      <c r="D1187" s="58" t="s">
        <v>921</v>
      </c>
      <c r="E1187" s="60" t="s">
        <v>454</v>
      </c>
      <c r="F1187" s="62"/>
      <c r="G1187" s="41"/>
      <c r="H1187" s="59"/>
      <c r="I1187" s="67"/>
    </row>
    <row r="1188" spans="1:9" ht="8.1" customHeight="1" x14ac:dyDescent="0.2">
      <c r="A1188" s="57">
        <v>1188</v>
      </c>
    </row>
    <row r="1189" spans="1:9" ht="36" x14ac:dyDescent="0.2">
      <c r="A1189" s="57">
        <v>1189</v>
      </c>
      <c r="B1189" s="45" t="s">
        <v>812</v>
      </c>
      <c r="C1189" s="45"/>
      <c r="D1189" s="46" t="s">
        <v>406</v>
      </c>
      <c r="E1189" s="47" t="s">
        <v>454</v>
      </c>
      <c r="F1189" s="63">
        <v>1</v>
      </c>
      <c r="G1189" s="45" t="s">
        <v>11</v>
      </c>
      <c r="H1189" s="48"/>
      <c r="I1189" s="68" t="str">
        <f>IF(H1189&lt;&gt;"",$F1189*H1189,"")</f>
        <v/>
      </c>
    </row>
    <row r="1190" spans="1:9" ht="49.5" customHeight="1" x14ac:dyDescent="0.2">
      <c r="A1190" s="57">
        <v>1190</v>
      </c>
      <c r="B1190" s="41"/>
      <c r="C1190" s="41"/>
      <c r="D1190" s="58" t="s">
        <v>921</v>
      </c>
      <c r="E1190" s="60" t="s">
        <v>454</v>
      </c>
      <c r="F1190" s="62"/>
      <c r="G1190" s="41"/>
      <c r="H1190" s="59"/>
      <c r="I1190" s="67"/>
    </row>
    <row r="1191" spans="1:9" ht="8.1" customHeight="1" x14ac:dyDescent="0.2">
      <c r="A1191" s="57">
        <v>1191</v>
      </c>
    </row>
    <row r="1192" spans="1:9" ht="36" x14ac:dyDescent="0.2">
      <c r="A1192" s="57">
        <v>1192</v>
      </c>
      <c r="B1192" s="45" t="s">
        <v>813</v>
      </c>
      <c r="C1192" s="45"/>
      <c r="D1192" s="46" t="s">
        <v>407</v>
      </c>
      <c r="E1192" s="47" t="s">
        <v>454</v>
      </c>
      <c r="F1192" s="63">
        <v>3</v>
      </c>
      <c r="G1192" s="45" t="s">
        <v>11</v>
      </c>
      <c r="H1192" s="48"/>
      <c r="I1192" s="68" t="str">
        <f>IF(H1192&lt;&gt;"",$F1192*H1192,"")</f>
        <v/>
      </c>
    </row>
    <row r="1193" spans="1:9" ht="57.75" customHeight="1" x14ac:dyDescent="0.2">
      <c r="A1193" s="57">
        <v>1193</v>
      </c>
      <c r="B1193" s="41"/>
      <c r="C1193" s="41"/>
      <c r="D1193" s="58" t="s">
        <v>921</v>
      </c>
      <c r="E1193" s="60" t="s">
        <v>454</v>
      </c>
      <c r="F1193" s="62"/>
      <c r="G1193" s="41"/>
      <c r="H1193" s="59"/>
      <c r="I1193" s="67"/>
    </row>
    <row r="1194" spans="1:9" ht="8.1" customHeight="1" x14ac:dyDescent="0.2">
      <c r="A1194" s="57">
        <v>1194</v>
      </c>
    </row>
    <row r="1195" spans="1:9" ht="15" x14ac:dyDescent="0.2">
      <c r="A1195" s="57">
        <v>1195</v>
      </c>
      <c r="B1195" s="41" t="s">
        <v>814</v>
      </c>
      <c r="C1195" s="41"/>
      <c r="D1195" s="42" t="s">
        <v>408</v>
      </c>
      <c r="E1195" s="43" t="s">
        <v>454</v>
      </c>
      <c r="F1195" s="62">
        <v>1</v>
      </c>
      <c r="G1195" s="41" t="s">
        <v>7</v>
      </c>
      <c r="H1195" s="44"/>
      <c r="I1195" s="67" t="str">
        <f>IF(H1195&lt;&gt;"",$F1195*H1195,"")</f>
        <v/>
      </c>
    </row>
    <row r="1196" spans="1:9" ht="8.1" customHeight="1" x14ac:dyDescent="0.2">
      <c r="A1196" s="57">
        <v>1196</v>
      </c>
    </row>
    <row r="1197" spans="1:9" ht="24" x14ac:dyDescent="0.2">
      <c r="A1197" s="57">
        <v>1197</v>
      </c>
      <c r="B1197" s="41" t="s">
        <v>815</v>
      </c>
      <c r="C1197" s="41"/>
      <c r="D1197" s="42" t="s">
        <v>409</v>
      </c>
      <c r="E1197" s="43" t="s">
        <v>454</v>
      </c>
      <c r="F1197" s="62">
        <v>200</v>
      </c>
      <c r="G1197" s="41" t="s">
        <v>70</v>
      </c>
      <c r="H1197" s="44"/>
      <c r="I1197" s="67" t="str">
        <f>IF(H1197&lt;&gt;"",$F1197*H1197,"")</f>
        <v/>
      </c>
    </row>
    <row r="1198" spans="1:9" ht="8.1" customHeight="1" x14ac:dyDescent="0.2">
      <c r="A1198" s="57">
        <v>1198</v>
      </c>
    </row>
    <row r="1199" spans="1:9" ht="24" x14ac:dyDescent="0.2">
      <c r="A1199" s="57">
        <v>1199</v>
      </c>
      <c r="B1199" s="41" t="s">
        <v>816</v>
      </c>
      <c r="C1199" s="41"/>
      <c r="D1199" s="42" t="s">
        <v>410</v>
      </c>
      <c r="E1199" s="43" t="s">
        <v>454</v>
      </c>
      <c r="F1199" s="62">
        <v>4</v>
      </c>
      <c r="G1199" s="41" t="s">
        <v>11</v>
      </c>
      <c r="H1199" s="44"/>
      <c r="I1199" s="67" t="str">
        <f>IF(H1199&lt;&gt;"",$F1199*H1199,"")</f>
        <v/>
      </c>
    </row>
    <row r="1200" spans="1:9" ht="8.1" customHeight="1" thickBot="1" x14ac:dyDescent="0.25">
      <c r="A1200" s="57">
        <v>1200</v>
      </c>
    </row>
    <row r="1201" spans="1:10" ht="15" customHeight="1" thickBot="1" x14ac:dyDescent="0.3">
      <c r="A1201" s="57">
        <v>1201</v>
      </c>
      <c r="B1201" s="89">
        <v>8</v>
      </c>
      <c r="C1201" s="118" t="s">
        <v>922</v>
      </c>
      <c r="D1201" s="118"/>
      <c r="E1201" s="90"/>
      <c r="F1201" s="91"/>
      <c r="G1201" s="92"/>
      <c r="H1201" s="93"/>
      <c r="I1201" s="94"/>
      <c r="J1201" s="56" t="s">
        <v>918</v>
      </c>
    </row>
    <row r="1202" spans="1:10" ht="8.1" customHeight="1" x14ac:dyDescent="0.2">
      <c r="A1202" s="57">
        <v>1202</v>
      </c>
      <c r="B1202" s="95"/>
      <c r="C1202" s="95"/>
      <c r="D1202" s="96"/>
      <c r="E1202" s="97"/>
      <c r="F1202" s="98"/>
      <c r="G1202" s="95"/>
      <c r="H1202" s="99"/>
      <c r="I1202" s="99"/>
    </row>
    <row r="1203" spans="1:10" ht="37.5" customHeight="1" thickBot="1" x14ac:dyDescent="0.25">
      <c r="A1203" s="57">
        <v>1203</v>
      </c>
      <c r="B1203" s="100" t="s">
        <v>817</v>
      </c>
      <c r="C1203" s="115" t="s">
        <v>422</v>
      </c>
      <c r="D1203" s="115"/>
      <c r="E1203" s="101"/>
      <c r="F1203" s="102">
        <v>3</v>
      </c>
      <c r="G1203" s="103" t="s">
        <v>423</v>
      </c>
      <c r="H1203" s="104"/>
      <c r="I1203" s="104"/>
      <c r="J1203" s="56" t="s">
        <v>918</v>
      </c>
    </row>
    <row r="1204" spans="1:10" ht="29.25" customHeight="1" thickTop="1" x14ac:dyDescent="0.2">
      <c r="A1204" s="57">
        <v>1204</v>
      </c>
      <c r="B1204" s="95"/>
      <c r="C1204" s="95"/>
      <c r="D1204" s="96"/>
      <c r="E1204" s="97"/>
      <c r="F1204" s="98"/>
      <c r="G1204" s="95"/>
      <c r="H1204" s="99"/>
      <c r="I1204" s="99"/>
    </row>
  </sheetData>
  <mergeCells count="86">
    <mergeCell ref="C42:D42"/>
    <mergeCell ref="C43:D43"/>
    <mergeCell ref="C41:D41"/>
    <mergeCell ref="C44:D44"/>
    <mergeCell ref="C45:D45"/>
    <mergeCell ref="C25:D25"/>
    <mergeCell ref="C26:D26"/>
    <mergeCell ref="C27:D27"/>
    <mergeCell ref="C40:D40"/>
    <mergeCell ref="C29:D29"/>
    <mergeCell ref="C30:D30"/>
    <mergeCell ref="C31:D31"/>
    <mergeCell ref="C32:D32"/>
    <mergeCell ref="C33:D33"/>
    <mergeCell ref="C34:D34"/>
    <mergeCell ref="C35:D35"/>
    <mergeCell ref="C36:D36"/>
    <mergeCell ref="C37:D37"/>
    <mergeCell ref="C38:D38"/>
    <mergeCell ref="C39:D39"/>
    <mergeCell ref="C1203:D1203"/>
    <mergeCell ref="C12:D12"/>
    <mergeCell ref="C13:D13"/>
    <mergeCell ref="C14:D14"/>
    <mergeCell ref="C15:D15"/>
    <mergeCell ref="C16:D16"/>
    <mergeCell ref="C17:D17"/>
    <mergeCell ref="C18:D18"/>
    <mergeCell ref="C1126:D1126"/>
    <mergeCell ref="C1127:D1127"/>
    <mergeCell ref="C1141:D1141"/>
    <mergeCell ref="C1142:D1142"/>
    <mergeCell ref="C1201:D1201"/>
    <mergeCell ref="C1097:D1097"/>
    <mergeCell ref="C1108:D1108"/>
    <mergeCell ref="C23:D23"/>
    <mergeCell ref="C1109:D1109"/>
    <mergeCell ref="C1115:D1115"/>
    <mergeCell ref="C1116:D1116"/>
    <mergeCell ref="C1124:D1124"/>
    <mergeCell ref="C1062:D1062"/>
    <mergeCell ref="C1063:D1063"/>
    <mergeCell ref="C1087:D1087"/>
    <mergeCell ref="C1088:D1088"/>
    <mergeCell ref="C1096:D1096"/>
    <mergeCell ref="C1060:D1060"/>
    <mergeCell ref="C998:D998"/>
    <mergeCell ref="C999:D999"/>
    <mergeCell ref="C1023:D1023"/>
    <mergeCell ref="C1024:D1024"/>
    <mergeCell ref="C1032:D1032"/>
    <mergeCell ref="C1033:D1033"/>
    <mergeCell ref="C1044:D1044"/>
    <mergeCell ref="C1045:D1045"/>
    <mergeCell ref="C1051:D1051"/>
    <mergeCell ref="C1052:D1052"/>
    <mergeCell ref="C970:D970"/>
    <mergeCell ref="C977:D977"/>
    <mergeCell ref="C979:D979"/>
    <mergeCell ref="C980:D980"/>
    <mergeCell ref="C996:D996"/>
    <mergeCell ref="C849:D849"/>
    <mergeCell ref="C941:D941"/>
    <mergeCell ref="C967:D967"/>
    <mergeCell ref="C969:D969"/>
    <mergeCell ref="C556:D556"/>
    <mergeCell ref="C557:D557"/>
    <mergeCell ref="C719:D719"/>
    <mergeCell ref="C720:D720"/>
    <mergeCell ref="C848:D848"/>
    <mergeCell ref="C554:D554"/>
    <mergeCell ref="C9:D9"/>
    <mergeCell ref="C49:D49"/>
    <mergeCell ref="C51:D51"/>
    <mergeCell ref="C59:D59"/>
    <mergeCell ref="C19:D19"/>
    <mergeCell ref="C20:D20"/>
    <mergeCell ref="C21:D21"/>
    <mergeCell ref="C22:D22"/>
    <mergeCell ref="C60:D60"/>
    <mergeCell ref="C176:D176"/>
    <mergeCell ref="C177:D177"/>
    <mergeCell ref="C319:D319"/>
    <mergeCell ref="C320:D320"/>
    <mergeCell ref="C28:D28"/>
    <mergeCell ref="C24:D24"/>
  </mergeCells>
  <conditionalFormatting sqref="D71">
    <cfRule type="expression" dxfId="38" priority="31">
      <formula>$E71="x"</formula>
    </cfRule>
  </conditionalFormatting>
  <conditionalFormatting sqref="D74">
    <cfRule type="expression" dxfId="37" priority="32">
      <formula>$E74="x"</formula>
    </cfRule>
  </conditionalFormatting>
  <conditionalFormatting sqref="D79">
    <cfRule type="expression" dxfId="36" priority="33">
      <formula>$E79="x"</formula>
    </cfRule>
  </conditionalFormatting>
  <conditionalFormatting sqref="D84">
    <cfRule type="expression" dxfId="35" priority="34">
      <formula>$E84="x"</formula>
    </cfRule>
  </conditionalFormatting>
  <conditionalFormatting sqref="D89">
    <cfRule type="expression" dxfId="34" priority="35">
      <formula>$E89="x"</formula>
    </cfRule>
  </conditionalFormatting>
  <conditionalFormatting sqref="D95">
    <cfRule type="expression" dxfId="33" priority="36">
      <formula>$E95="x"</formula>
    </cfRule>
  </conditionalFormatting>
  <conditionalFormatting sqref="D101">
    <cfRule type="expression" dxfId="32" priority="37">
      <formula>$E101="x"</formula>
    </cfRule>
  </conditionalFormatting>
  <conditionalFormatting sqref="D106">
    <cfRule type="expression" dxfId="31" priority="38">
      <formula>$E106="x"</formula>
    </cfRule>
  </conditionalFormatting>
  <conditionalFormatting sqref="D111">
    <cfRule type="expression" dxfId="30" priority="39">
      <formula>$E111="x"</formula>
    </cfRule>
  </conditionalFormatting>
  <conditionalFormatting sqref="D116">
    <cfRule type="expression" dxfId="29" priority="40">
      <formula>$E116="x"</formula>
    </cfRule>
  </conditionalFormatting>
  <conditionalFormatting sqref="D121">
    <cfRule type="expression" dxfId="28" priority="41">
      <formula>$E121="x"</formula>
    </cfRule>
  </conditionalFormatting>
  <conditionalFormatting sqref="D127">
    <cfRule type="expression" dxfId="27" priority="30">
      <formula>$E127="x"</formula>
    </cfRule>
  </conditionalFormatting>
  <conditionalFormatting sqref="D133">
    <cfRule type="expression" dxfId="26" priority="29">
      <formula>$E133="x"</formula>
    </cfRule>
  </conditionalFormatting>
  <conditionalFormatting sqref="D138">
    <cfRule type="expression" dxfId="25" priority="28">
      <formula>$E138="x"</formula>
    </cfRule>
  </conditionalFormatting>
  <conditionalFormatting sqref="D143">
    <cfRule type="expression" dxfId="24" priority="27">
      <formula>$E143="x"</formula>
    </cfRule>
  </conditionalFormatting>
  <conditionalFormatting sqref="D148">
    <cfRule type="expression" dxfId="23" priority="26">
      <formula>$E148="x"</formula>
    </cfRule>
  </conditionalFormatting>
  <conditionalFormatting sqref="D151">
    <cfRule type="expression" dxfId="22" priority="25">
      <formula>$E151="x"</formula>
    </cfRule>
  </conditionalFormatting>
  <conditionalFormatting sqref="D160">
    <cfRule type="expression" dxfId="21" priority="24">
      <formula>$E160="x"</formula>
    </cfRule>
  </conditionalFormatting>
  <conditionalFormatting sqref="D188 D191">
    <cfRule type="expression" dxfId="20" priority="23">
      <formula>$E188="x"</formula>
    </cfRule>
  </conditionalFormatting>
  <conditionalFormatting sqref="D197 D202 D207">
    <cfRule type="expression" dxfId="19" priority="22">
      <formula>$E197="x"</formula>
    </cfRule>
  </conditionalFormatting>
  <conditionalFormatting sqref="D213 D219 D224">
    <cfRule type="expression" dxfId="18" priority="21">
      <formula>$E213="x"</formula>
    </cfRule>
  </conditionalFormatting>
  <conditionalFormatting sqref="D229 D234 D239">
    <cfRule type="expression" dxfId="17" priority="20">
      <formula>$E229="x"</formula>
    </cfRule>
  </conditionalFormatting>
  <conditionalFormatting sqref="D245 D251 D256 D261">
    <cfRule type="expression" dxfId="16" priority="19">
      <formula>$E245="x"</formula>
    </cfRule>
  </conditionalFormatting>
  <conditionalFormatting sqref="D266 D272 D278">
    <cfRule type="expression" dxfId="15" priority="18">
      <formula>$E266="x"</formula>
    </cfRule>
  </conditionalFormatting>
  <conditionalFormatting sqref="D283 D288 D303">
    <cfRule type="expression" dxfId="14" priority="17">
      <formula>$E283="x"</formula>
    </cfRule>
  </conditionalFormatting>
  <conditionalFormatting sqref="D328 D334 D340 D346 D352">
    <cfRule type="expression" dxfId="13" priority="16">
      <formula>$E328="x"</formula>
    </cfRule>
  </conditionalFormatting>
  <conditionalFormatting sqref="D358 D364 D370 D376 D382">
    <cfRule type="expression" dxfId="12" priority="15">
      <formula>$E358="x"</formula>
    </cfRule>
  </conditionalFormatting>
  <conditionalFormatting sqref="D388 D394 D400 D406">
    <cfRule type="expression" dxfId="11" priority="14">
      <formula>$E388="x"</formula>
    </cfRule>
  </conditionalFormatting>
  <conditionalFormatting sqref="D412 D418 D424">
    <cfRule type="expression" dxfId="10" priority="13">
      <formula>$E412="x"</formula>
    </cfRule>
  </conditionalFormatting>
  <conditionalFormatting sqref="D430 D438 D444 D450">
    <cfRule type="expression" dxfId="9" priority="12">
      <formula>$E430="x"</formula>
    </cfRule>
  </conditionalFormatting>
  <conditionalFormatting sqref="D456 D462 D468 D474 D480">
    <cfRule type="expression" dxfId="8" priority="11">
      <formula>$E456="x"</formula>
    </cfRule>
  </conditionalFormatting>
  <conditionalFormatting sqref="D486 D492 D498 D504">
    <cfRule type="expression" dxfId="7" priority="10">
      <formula>$E486="x"</formula>
    </cfRule>
  </conditionalFormatting>
  <conditionalFormatting sqref="D510 D516 D522 D528 D534 D540">
    <cfRule type="expression" dxfId="6" priority="9">
      <formula>$E510="x"</formula>
    </cfRule>
  </conditionalFormatting>
  <conditionalFormatting sqref="D860 D863 D866">
    <cfRule type="expression" dxfId="5" priority="8">
      <formula>$E860="x"</formula>
    </cfRule>
  </conditionalFormatting>
  <conditionalFormatting sqref="D869 D872 D875 D878 D881 D884">
    <cfRule type="expression" dxfId="4" priority="7">
      <formula>$E869="x"</formula>
    </cfRule>
  </conditionalFormatting>
  <conditionalFormatting sqref="D889 D894 D899 D904">
    <cfRule type="expression" dxfId="3" priority="6">
      <formula>$E889="x"</formula>
    </cfRule>
  </conditionalFormatting>
  <conditionalFormatting sqref="D911 D917 D923 D929">
    <cfRule type="expression" dxfId="2" priority="5">
      <formula>$E911="x"</formula>
    </cfRule>
  </conditionalFormatting>
  <conditionalFormatting sqref="D934 D937 D975 D983 D986 D994">
    <cfRule type="expression" dxfId="1" priority="4">
      <formula>$E934="x"</formula>
    </cfRule>
  </conditionalFormatting>
  <conditionalFormatting sqref="D1013 D1038 D1077 D1102 D1130 D1133 D1136 D1139 D1145 D1148 D1151 D1154 D1157 D1160 D1163 D1166 D1169 D1172 D1175 D1178 D1181 D1184 D1187 D1190 D1193">
    <cfRule type="expression" dxfId="0" priority="1">
      <formula>$E1013="x"</formula>
    </cfRule>
  </conditionalFormatting>
  <dataValidations count="1">
    <dataValidation type="custom" showErrorMessage="1" errorTitle="Dovoljeni vnosi" error="&quot;x&quot; - ponujeno_x000a_&quot;o&quot; - ni ponujeno" sqref="E53 E1199 E1197 E1195 E1192:E1193 E1189:E1190 E1186:E1187 E1183:E1184 E1180:E1181 E1177:E1178 E1174:E1175 E1171:E1172 E1168:E1169 E1165:E1166 E1162:E1163 E1159:E1160 E1156:E1157 E1153:E1154 E1150:E1151 E1147:E1148 E1144:E1145 E1138:E1139 E1135:E1136 E1132:E1133 E1129:E1130 E1122 E1120 E1118 E1113 E1111 E1106 E1104 E1102 E1099 E1094 E1092 E1090 E1085 E1083 E1081 E1079 E1077 E1074 E1072 E1070 E1068 E1065 E1058 E1056 E1054 E1049 E1047 E1042 E1040 E1038 E1035 E1030 E1028 E1026 E1021 E1019 E1017 E1015 E1013 E1010 E1008 E1006 E1004 E1001 E994 E988 E985:E986 E982:E983 E974:E975 E972 E965 E963 E961 E959 E957 E955 E953 E951 E949 E947 E945 E943 E939 E936:E937 E934 E931 E929 E925 E923 E919 E917 E913 E911 E906 E904 E901 E899 E896 E894 E891 E889 E886 E883:E884 E880:E881 E877:E878 E874:E875 E871:E872 E868:E869 E865:E866 E862:E863 E860 E851 E846 E844 E842 E840 E838 E836 E834 E832 E830 E828 E826 E824 E822 E820 E818 E816 E814 E812 E810 E808 E806 E804 E802 E800 E798 E796 E794 E792 E790 E788 E786 E784 E782 E780 E778 E776 E774 E772 E770 E768 E766 E764 E762 E760 E758 E756 E754 E752 E750 E748 E746 E744 E742 E740 E738 E736 E734 E732 E730 E728 E726 E724 E722 E717 E715 E713 E711 E709 E707 E705 E703 E701 E699 E697 E695 E693 E691 E689 E687 E685 E683 E681 E679 E677 E675 E673 E671 E669 E667 E665 E663 E661 E659 E657 E655 E653 E651 E649 E647 E645 E643 E641 E639 E637 E635 E633 E631 E629 E627 E625 E623 E621 E619 E617 E615 E613 E611 E609 E607 E605 E603 E601 E599 E597 E595 E593 E591 E589 E587 E585 E583 E559 E552 E550 E548 E546 E544 E542 E540 E536 E534 E530 E528 E524 E522 E518 E516 E512 E510 E506 E504 E500 E498 E494 E492 E488 E486 E482 E480 E476 E474 E470 E468 E464 E462 E458 E456 E452 E450 E446 E444 E440 E438 E432 E430 E426 E424 E420 E418 E414 E412 E408 E406 E402 E400 E396 E394 E390 E388 E384 E382 E378 E376 E372 E370 E366 E364 E360 E358 E354 E352 E348 E346 E342 E340 E336 E334 E330 E328 E322 E317 E315 E313 E311 E309 E307 E305 E302:E303 E300 E298 E296 E294 E292 E290 E288 E285 E283 E280 E278 E274 E272 E268 E266 E263 E261 E258 E256 E253 E251 E247 E245 E241 E239 E236 E234 E231 E229 E226 E224 E221 E219 E215 E213 E209 E207 E204 E202 E199 E197 E193 E190:E191 E188 E181 E179 E174 E172 E170 E168 E166 E164 E162 E159:E160 E157 E155 E153 E150:E151 E148 E145 E143 E140 E138 E135 E133 E129 E127 E123 E121 E118 E116 E113 E111 E108 E106 E103 E101 E97 E95 E91 E89 E86 E84 E81 E79 E76 E73:E74 E71 E64 E62 E57 E55" xr:uid="{B9543469-270B-402E-8507-66351A99443B}">
      <formula1>OR(E53="x",E53="o")</formula1>
    </dataValidation>
  </dataValidations>
  <hyperlinks>
    <hyperlink ref="B12" location="Poglavje_1" display="Poglavje_1" xr:uid="{64F58373-7FEA-4DC1-B9E1-F46544580634}"/>
    <hyperlink ref="B13" location="PodPoglavje_1.1" display="PodPoglavje_1.1" xr:uid="{E6F5E383-5877-4491-87B3-736A94F46602}"/>
    <hyperlink ref="B14" location="PodPoglavje_1.2" display="PodPoglavje_1.2" xr:uid="{AC0BF481-0647-4231-972A-B6DECF28B1BA}"/>
    <hyperlink ref="B15" location="PodPoglavje_1.3" display="PodPoglavje_1.3" xr:uid="{08F014B4-7A88-4C92-A771-705720C69CAC}"/>
    <hyperlink ref="B16" location="PodPoglavje_1.4" display="PodPoglavje_1.4" xr:uid="{E1D4987F-EB7E-4AB5-80D2-6C3429B85C67}"/>
    <hyperlink ref="B17" location="Poglavje_2" display="Poglavje_2" xr:uid="{EB1A2196-D84A-49D6-8820-9FD1EB4AF718}"/>
    <hyperlink ref="B18" location="PodPoglavje_2.1" display="PodPoglavje_2.1" xr:uid="{C7D65E57-DB54-4AC3-B5C1-1478CB558950}"/>
    <hyperlink ref="B19" location="PodPoglavje_2.2" display="PodPoglavje_2.2" xr:uid="{89DEFC6F-E872-4FBA-8DCA-E0836D795624}"/>
    <hyperlink ref="B20" location="PodPoglavje_2.3" display="PodPoglavje_2.3" xr:uid="{5324AA70-547F-4576-8460-45A10F829B0D}"/>
    <hyperlink ref="B21" location="PodPoglavje_2.4" display="PodPoglavje_2.4" xr:uid="{55D8BA89-7875-4037-A678-6E44833BFA2C}"/>
    <hyperlink ref="B22" location="Poglavje_3" display="Poglavje_3" xr:uid="{80E9D04C-0D8C-4AB6-BA34-EA42105B87D5}"/>
    <hyperlink ref="B23" location="PodPoglavje_3.1" display="PodPoglavje_3.1" xr:uid="{6A372804-47FA-462E-8F88-CEBC6D98274E}"/>
    <hyperlink ref="B24" location="Poglavje_4" display="Poglavje_4" xr:uid="{DD11ACE2-D048-4A05-A211-C23CA0128D62}"/>
    <hyperlink ref="B25" location="PodPoglavje_4.1" display="PodPoglavje_4.1" xr:uid="{ED976359-CE70-4218-BA17-510B4C095CDE}"/>
    <hyperlink ref="B26" location="Poglavje_5" display="Poglavje_5" xr:uid="{F12629D9-7788-49E5-8762-68B1E80499A0}"/>
    <hyperlink ref="B27" location="PodPoglavje_5.1" display="PodPoglavje_5.1" xr:uid="{71004F82-D205-4770-9087-6A09D05CF52E}"/>
    <hyperlink ref="B28" location="PodPoglavje_5.2" display="PodPoglavje_5.2" xr:uid="{AF678763-5510-4087-89A4-E4CF29BF942A}"/>
    <hyperlink ref="B29" location="PodPoglavje_5.3" display="PodPoglavje_5.3" xr:uid="{5609BA97-C153-41C7-A67D-6F342608BB7A}"/>
    <hyperlink ref="B30" location="PodPoglavje_5.4" display="PodPoglavje_5.4" xr:uid="{977721D9-A2B2-4F2C-84A6-03FB6C4681CD}"/>
    <hyperlink ref="B31" location="PodPoglavje_5.5" display="PodPoglavje_5.5" xr:uid="{6585A2D6-C113-4AF8-8577-FBDB0769D773}"/>
    <hyperlink ref="B32" location="Poglavje_6" display="Poglavje_6" xr:uid="{6D66CF46-54A3-4739-B7B1-42C39B173CC4}"/>
    <hyperlink ref="B33" location="PodPoglavje_6.1" display="PodPoglavje_6.1" xr:uid="{5B60E1D9-4AEC-457B-8983-FF8858C546DD}"/>
    <hyperlink ref="B34" location="PodPoglavje_6.2" display="PodPoglavje_6.2" xr:uid="{96F1350F-80A9-4117-A70F-8A1A17CA6C5C}"/>
    <hyperlink ref="B35" location="PodPoglavje_6.3" display="PodPoglavje_6.3" xr:uid="{ACCCF80A-FCF3-4087-9FB6-9B32AC1B06D8}"/>
    <hyperlink ref="B36" location="PodPoglavje_6.4" display="PodPoglavje_6.4" xr:uid="{339395A7-0B5E-43CD-9FD8-03B8332DCD51}"/>
    <hyperlink ref="B37" location="PodPoglavje_6.5" display="PodPoglavje_6.5" xr:uid="{2BE0DF2B-3C64-46BE-A880-5E16ECD697F0}"/>
    <hyperlink ref="B38" location="Poglavje_7" display="Poglavje_7" xr:uid="{B88C6BDD-5404-4F5F-90B6-DB370687C10D}"/>
    <hyperlink ref="B39" location="PodPoglavje_7.1" display="PodPoglavje_7.1" xr:uid="{0D1F3666-BFC0-4B08-8A5D-9AEE4FE77C80}"/>
    <hyperlink ref="B40" location="PodPoglavje_7.2" display="PodPoglavje_7.2" xr:uid="{1D7FEC17-B949-4B09-A81F-471848CD0084}"/>
    <hyperlink ref="B42" location="Poglavje_8" display="Poglavje_8" xr:uid="{097EB6AC-4D70-433B-AB7E-D2127FD814DF}"/>
    <hyperlink ref="J49" location="Zacetek" display="Zacetek" xr:uid="{907C9ABF-5FEE-4B53-BA9C-2350A8FB5077}"/>
    <hyperlink ref="J51" location="Zacetek" display="Zacetek" xr:uid="{306D5598-5EC4-4F02-8B98-0A99B5B890DB}"/>
    <hyperlink ref="J59" location="Zacetek" display="Zacetek" xr:uid="{E36B618E-B95B-4BD4-B01D-8349F249B6B0}"/>
    <hyperlink ref="J176" location="Zacetek" display="Zacetek" xr:uid="{DC4814EF-202E-4006-87DA-EAEBB13FC8E4}"/>
    <hyperlink ref="J319" location="Zacetek" display="Zacetek" xr:uid="{B1569547-D6C5-4EAB-BFF0-B4B44FC392D6}"/>
    <hyperlink ref="J554" location="Zacetek" display="Zacetek" xr:uid="{903E532D-10F6-4B26-9A5F-3FA7CEAA5DC9}"/>
    <hyperlink ref="J556" location="Zacetek" display="Zacetek" xr:uid="{2C63E19C-297C-4374-8218-3D45F70CE14E}"/>
    <hyperlink ref="J719" location="Zacetek" display="Zacetek" xr:uid="{8DD4FC98-E7AF-435A-9A37-0ED628B800C1}"/>
    <hyperlink ref="J848" location="Zacetek" display="Zacetek" xr:uid="{F346C44A-412B-455E-8B74-CCAE17DC500A}"/>
    <hyperlink ref="J941" location="Zacetek" display="Zacetek" xr:uid="{1CAFFB48-0C92-4B49-AD13-2B8C9ED369E3}"/>
    <hyperlink ref="J967" location="Zacetek" display="Zacetek" xr:uid="{BAAEE346-16DD-45F5-A172-5435D41F315F}"/>
    <hyperlink ref="J969" location="Zacetek" display="Zacetek" xr:uid="{F303A817-52BB-4A7A-9F00-B5692E9B8125}"/>
    <hyperlink ref="J977" location="Zacetek" display="Zacetek" xr:uid="{B66C4493-B730-4237-864D-FF703F6F4EB7}"/>
    <hyperlink ref="J979" location="Zacetek" display="Zacetek" xr:uid="{16617C4B-D60A-4735-A915-FEFB393A9D10}"/>
    <hyperlink ref="J996" location="Zacetek" display="Zacetek" xr:uid="{E1D73E2C-8E30-4D09-B3DD-ABBA006AFA69}"/>
    <hyperlink ref="J998" location="Zacetek" display="Zacetek" xr:uid="{416F3D03-34AA-4AE0-A660-2B5DF464FA0E}"/>
    <hyperlink ref="J1023" location="Zacetek" display="Zacetek" xr:uid="{C89510DC-3730-4B35-8589-4426FCE044E8}"/>
    <hyperlink ref="J1032" location="Zacetek" display="Zacetek" xr:uid="{45DA20C8-1C07-4FD8-A111-7AEDD1FFA03B}"/>
    <hyperlink ref="J1044" location="Zacetek" display="Zacetek" xr:uid="{ACF4D986-A79D-4862-B878-8609BBCD48FC}"/>
    <hyperlink ref="J1051" location="Zacetek" display="Zacetek" xr:uid="{1C5CAA3E-5928-4D9B-ADC3-AAD3484FA4A6}"/>
    <hyperlink ref="J1060" location="Zacetek" display="Zacetek" xr:uid="{AB37C62E-A281-4794-AD13-EB2D292AFFC4}"/>
    <hyperlink ref="J1062" location="Zacetek" display="Zacetek" xr:uid="{ACD5B682-87DC-4DE2-8881-2D62E9689B98}"/>
    <hyperlink ref="J1087" location="Zacetek" display="Zacetek" xr:uid="{F85CD01A-0497-4B20-967D-30378034BE1E}"/>
    <hyperlink ref="J1096" location="Zacetek" display="Zacetek" xr:uid="{C71218BA-A2D8-4EEA-822E-39E9E11895FE}"/>
    <hyperlink ref="J1108" location="Zacetek" display="Zacetek" xr:uid="{FF49C6D4-DD2C-43B1-B3A9-EA94CAAB5678}"/>
    <hyperlink ref="J1115" location="Zacetek" display="Zacetek" xr:uid="{9CEA23C0-0036-4CFC-A0AF-B1C0B1347918}"/>
    <hyperlink ref="J1124" location="Zacetek" display="Zacetek" xr:uid="{54F6ABE6-00F2-4804-BDC6-7A6D6D1E0BCD}"/>
    <hyperlink ref="J1126" location="Zacetek" display="Zacetek" xr:uid="{E9D34E8A-5D8F-4D3D-98FE-DF0D0330F1B8}"/>
    <hyperlink ref="J1141" location="Zacetek" display="Zacetek" xr:uid="{5316067B-D81A-4E47-91B1-D2198D9CB630}"/>
    <hyperlink ref="J1201" location="Zacetek" display="Zacetek" xr:uid="{0D5C7DC1-B083-451B-93E6-896F3C9D4BA3}"/>
    <hyperlink ref="J1203" location="Zacetek" display="Zacetek" xr:uid="{8007347F-C19C-488B-B22D-9BB9FAB0DCFE}"/>
    <hyperlink ref="B43" location="PodPoglavje_8.1" display="PodPoglavje_8.1" xr:uid="{5A82C675-E1E1-44B0-8669-4749DA692046}"/>
  </hyperlinks>
  <pageMargins left="0.23000000000000004" right="0.23000000000000004" top="0.99" bottom="0.4" header="0.7" footer="0.2"/>
  <pageSetup paperSize="9" scale="99" fitToHeight="0" orientation="landscape" r:id="rId1"/>
  <headerFooter>
    <oddHeader>&amp;LElsing Inženiring d.o.o.&amp;R&amp;A</oddHeader>
    <oddFooter>&amp;L&amp;"Arial,Italic"&amp;7&amp;F; Ustvarjeno dne: 25. 11. 2025, Tiskano dne: &amp;D&amp;RList &amp;P od &amp;N</oddFooter>
  </headerFooter>
  <rowBreaks count="8" manualBreakCount="8">
    <brk id="46" max="16383" man="1"/>
    <brk id="553" max="16383" man="1"/>
    <brk id="966" max="16383" man="1"/>
    <brk id="976" max="16383" man="1"/>
    <brk id="995" max="16383" man="1"/>
    <brk id="1059" max="16383" man="1"/>
    <brk id="1123" max="16383" man="1"/>
    <brk id="1200"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28D9D26A8CFE478D42D7708B7A9415" ma:contentTypeVersion="2" ma:contentTypeDescription="Create a new document." ma:contentTypeScope="" ma:versionID="eeadec96a7fccd5fd7bf8c351a3e6505">
  <xsd:schema xmlns:xsd="http://www.w3.org/2001/XMLSchema" xmlns:xs="http://www.w3.org/2001/XMLSchema" xmlns:p="http://schemas.microsoft.com/office/2006/metadata/properties" xmlns:ns2="4bf5bf03-6eed-4721-9673-e0ac212be43f" targetNamespace="http://schemas.microsoft.com/office/2006/metadata/properties" ma:root="true" ma:fieldsID="78fb6d8d1f234a68430a028ddc0d7f75" ns2:_="">
    <xsd:import namespace="4bf5bf03-6eed-4721-9673-e0ac212be43f"/>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f5bf03-6eed-4721-9673-e0ac212be43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8917B6-6CD7-4463-A601-CEF3A8E1FBA1}">
  <ds:schemaRefs>
    <ds:schemaRef ds:uri="http://schemas.microsoft.com/sharepoint/v3/contenttype/forms"/>
  </ds:schemaRefs>
</ds:datastoreItem>
</file>

<file path=customXml/itemProps2.xml><?xml version="1.0" encoding="utf-8"?>
<ds:datastoreItem xmlns:ds="http://schemas.openxmlformats.org/officeDocument/2006/customXml" ds:itemID="{265C7DAB-B4FB-4965-9180-7303EE26AC32}">
  <ds:schemaRefs>
    <ds:schemaRef ds:uri="http://purl.org/dc/dcmitype/"/>
    <ds:schemaRef ds:uri="http://purl.org/dc/elements/1.1/"/>
    <ds:schemaRef ds:uri="4bf5bf03-6eed-4721-9673-e0ac212be43f"/>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3028E744-327A-4CF9-884A-5509EDB7BD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f5bf03-6eed-4721-9673-e0ac212be4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34</vt:i4>
      </vt:variant>
    </vt:vector>
  </HeadingPairs>
  <TitlesOfParts>
    <vt:vector size="35" baseType="lpstr">
      <vt:lpstr>Popis električnih inštalacij</vt:lpstr>
      <vt:lpstr>PodPoglavje_1.1</vt:lpstr>
      <vt:lpstr>PodPoglavje_1.2</vt:lpstr>
      <vt:lpstr>PodPoglavje_1.3</vt:lpstr>
      <vt:lpstr>PodPoglavje_1.4</vt:lpstr>
      <vt:lpstr>PodPoglavje_2.1</vt:lpstr>
      <vt:lpstr>PodPoglavje_2.2</vt:lpstr>
      <vt:lpstr>PodPoglavje_2.3</vt:lpstr>
      <vt:lpstr>PodPoglavje_2.4</vt:lpstr>
      <vt:lpstr>PodPoglavje_3.1</vt:lpstr>
      <vt:lpstr>PodPoglavje_4.1</vt:lpstr>
      <vt:lpstr>PodPoglavje_5.1</vt:lpstr>
      <vt:lpstr>PodPoglavje_5.2</vt:lpstr>
      <vt:lpstr>PodPoglavje_5.3</vt:lpstr>
      <vt:lpstr>PodPoglavje_5.4</vt:lpstr>
      <vt:lpstr>PodPoglavje_5.5</vt:lpstr>
      <vt:lpstr>PodPoglavje_6.1</vt:lpstr>
      <vt:lpstr>PodPoglavje_6.2</vt:lpstr>
      <vt:lpstr>PodPoglavje_6.3</vt:lpstr>
      <vt:lpstr>PodPoglavje_6.4</vt:lpstr>
      <vt:lpstr>PodPoglavje_6.5</vt:lpstr>
      <vt:lpstr>PodPoglavje_7.1</vt:lpstr>
      <vt:lpstr>PodPoglavje_7.2</vt:lpstr>
      <vt:lpstr>PodPoglavje_8.1</vt:lpstr>
      <vt:lpstr>Poglavje_1</vt:lpstr>
      <vt:lpstr>Poglavje_2</vt:lpstr>
      <vt:lpstr>Poglavje_3</vt:lpstr>
      <vt:lpstr>Poglavje_4</vt:lpstr>
      <vt:lpstr>Poglavje_5</vt:lpstr>
      <vt:lpstr>Poglavje_6</vt:lpstr>
      <vt:lpstr>Poglavje_7</vt:lpstr>
      <vt:lpstr>Poglavje_8</vt:lpstr>
      <vt:lpstr>'Popis električnih inštalacij'!Print_Area</vt:lpstr>
      <vt:lpstr>'Popis električnih inštalacij'!Print_Titles</vt:lpstr>
      <vt:lpstr>Zacetek</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RUPNIK</dc:creator>
  <cp:lastModifiedBy>Vesna Matjašec</cp:lastModifiedBy>
  <dcterms:created xsi:type="dcterms:W3CDTF">2025-11-25T22:15:04Z</dcterms:created>
  <dcterms:modified xsi:type="dcterms:W3CDTF">2026-03-12T11:28:15Z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0x010100D328D9D26A8CFE478D42D7708B7A9415</vt:lpwstr>
  </property>
</Properties>
</file>